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274CA196-D8E1-415C-AE0F-E49759791890}" xr6:coauthVersionLast="47" xr6:coauthVersionMax="47" xr10:uidLastSave="{CBDACE2D-7AD2-4EF2-8EB9-F709911B9679}"/>
  <bookViews>
    <workbookView xWindow="28680" yWindow="-120" windowWidth="29040" windowHeight="15720" xr2:uid="{9BE0A637-154C-4AF4-8B35-6AE18FA022B0}"/>
  </bookViews>
  <sheets>
    <sheet name="Gleason, Jame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<sst xmlns="http://schemas.openxmlformats.org/spreadsheetml/2006/main" count="3464" uniqueCount="468">
  <si>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</si>
  <si>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</si>
  <si>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</si>
  <si>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</si>
  <si>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</si>
  <si>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</si>
  <si>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</si>
  <si>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</si>
  <si>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</si>
  <si>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</si>
  <si>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</si>
  <si>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</si>
  <si>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</si>
  <si>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</si>
  <si>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</si>
  <si>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</si>
  <si>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</si>
  <si>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</si>
  <si>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</si>
  <si>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</si>
  <si>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</si>
  <si>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</si>
  <si>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</si>
  <si>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</si>
  <si>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</si>
  <si>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</si>
  <si>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</si>
  <si>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</si>
  <si>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</si>
  <si>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</si>
  <si>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</si>
  <si>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</si>
  <si>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</si>
  <si>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</si>
  <si>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</si>
  <si>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</si>
  <si>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</si>
  <si>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</si>
  <si>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</si>
  <si>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</si>
  <si>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</si>
  <si>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</si>
  <si>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</si>
  <si>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</si>
  <si>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</si>
  <si>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</si>
  <si>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</si>
  <si>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</si>
  <si>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</si>
  <si>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</si>
  <si>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</si>
  <si>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</si>
  <si>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</si>
  <si>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</si>
  <si>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</si>
  <si>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</si>
  <si>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</si>
  <si>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</si>
  <si>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</si>
  <si>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</si>
  <si>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</si>
  <si>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</si>
  <si>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</si>
  <si>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</si>
  <si>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</si>
  <si>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</si>
  <si>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</si>
  <si>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</si>
  <si>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</si>
  <si>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</si>
  <si>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</si>
  <si>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</si>
  <si>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</si>
  <si>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</si>
  <si>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</si>
  <si>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</si>
  <si>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</si>
  <si>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</si>
  <si>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</si>
  <si>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</si>
  <si>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</si>
  <si>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</si>
  <si>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</si>
  <si>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</si>
  <si>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</si>
  <si>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</si>
  <si>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</si>
  <si>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</si>
  <si>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</si>
  <si>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</si>
  <si>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</si>
  <si>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</si>
  <si>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</si>
  <si>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</si>
  <si>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</si>
  <si>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</si>
  <si>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</si>
  <si>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</si>
  <si>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</si>
  <si>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</si>
  <si>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</si>
  <si>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</si>
  <si>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</si>
  <si>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</si>
  <si>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</si>
  <si>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</si>
  <si>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</si>
  <si>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Gleason, James</t>
  </si>
  <si>
    <t>01Jan1271</t>
  </si>
  <si>
    <t>CSA</t>
  </si>
  <si>
    <t>Gen. Dustin Arnold ././zRetired, ANV</t>
  </si>
  <si>
    <t>USA</t>
  </si>
  <si>
    <t>Lt. Gen. James Gleason 3/3/II, AotP</t>
  </si>
  <si>
    <t>TS Chickamauga</t>
  </si>
  <si>
    <t>BGC / 03N / 168</t>
  </si>
  <si>
    <t>Battle</t>
  </si>
  <si>
    <t>.</t>
  </si>
  <si>
    <t>//,</t>
  </si>
  <si>
    <t>01Jan1301</t>
  </si>
  <si>
    <t>Maj. Gen. John Luerding 8/2/I, AotM</t>
  </si>
  <si>
    <t>TS Bull Run</t>
  </si>
  <si>
    <t>BGB / NM01h / 39</t>
  </si>
  <si>
    <t>01Feb1571</t>
  </si>
  <si>
    <t>Lt. Gen. Dwight Conlan ././zDischarged, ANV</t>
  </si>
  <si>
    <t>BGC / 16a / 30</t>
  </si>
  <si>
    <t>01Mar1627</t>
  </si>
  <si>
    <t>Maj. Gen. Tom Moore 4/1/I, AotM</t>
  </si>
  <si>
    <t>Brig. Gen. Terry Lubka ././zDischarged, AoA</t>
  </si>
  <si>
    <t>BGC / Res04h / 18</t>
  </si>
  <si>
    <t>Maj. Gen. Daniel Kurkimilis ././zDischarged, ANV</t>
  </si>
  <si>
    <t>Maj. Peter Green ././zDischarged, AotM</t>
  </si>
  <si>
    <t>TS Gettysburg</t>
  </si>
  <si>
    <t>BGG / 06h / 12</t>
  </si>
  <si>
    <t>BGG / 07 / 6</t>
  </si>
  <si>
    <t>Brig. Gen. David Barton ././zDischarged, ANV</t>
  </si>
  <si>
    <t>BGB / 03 / 49</t>
  </si>
  <si>
    <t>Brig. Gen. Patrick Walker ././zDischarged, AoA</t>
  </si>
  <si>
    <t>HPS Corinth</t>
  </si>
  <si>
    <t>CC / CG / 20</t>
  </si>
  <si>
    <t>CC / CG / 104</t>
  </si>
  <si>
    <t>Lt. Col. Don North ././zDischarged, AoA</t>
  </si>
  <si>
    <t>Lt. Col. Jeffrey Smith ././zDischarged, AotJ</t>
  </si>
  <si>
    <t>BGG / 13h / 149</t>
  </si>
  <si>
    <t>Col. Conor Larkin ././zDischarged, AoA</t>
  </si>
  <si>
    <t>TS Antietam</t>
  </si>
  <si>
    <t>BGN / 11 / 45</t>
  </si>
  <si>
    <t>Brig. Gen. Bill Goodman ././zRetired, ANV</t>
  </si>
  <si>
    <t>BGN / 01 / 38</t>
  </si>
  <si>
    <t>Fld. Lt. Don Adams ././zRetired, ANV</t>
  </si>
  <si>
    <t>Lt. Gen. Michael Smith ././zRetired, AoG</t>
  </si>
  <si>
    <t>TS Shiloh</t>
  </si>
  <si>
    <t>BGS / 09 / 21</t>
  </si>
  <si>
    <t>Brig. Gen. Kevin Payne ././zDischarged, AoA</t>
  </si>
  <si>
    <t>BGB / 01 / 21</t>
  </si>
  <si>
    <t>BGB / 02 / 11</t>
  </si>
  <si>
    <t>05Apr642</t>
  </si>
  <si>
    <t>Gen. Gene Nix 4/2/I, AotM</t>
  </si>
  <si>
    <t>BGBR 03: First Battle of Bull Run</t>
  </si>
  <si>
    <t>05Apr643</t>
  </si>
  <si>
    <t>Lt. Gen. John Longstreet ././zDischarged, AoG</t>
  </si>
  <si>
    <t>HPS Peninsula</t>
  </si>
  <si>
    <t>og_c1u1.scn 1. OAK GROVE (Historical battle setup): June 25, 1862 /23</t>
  </si>
  <si>
    <t>Brig. Gen. Ken Miller ././zDischarged, AotM</t>
  </si>
  <si>
    <t>HPS Gettysburg</t>
  </si>
  <si>
    <t>!HISTORICAL 1. The Battle of Gettysburg - July 1 - 3, 1863 /156</t>
  </si>
  <si>
    <t>000_Getting Started.scn /6</t>
  </si>
  <si>
    <t>Col. Frank Lateur ././zDischarged, AotM</t>
  </si>
  <si>
    <t>13a Battle of Gettysburg /149</t>
  </si>
  <si>
    <t>Gen. Johann Huels ././zDischarged, AoG</t>
  </si>
  <si>
    <t>Gen. Bill Zuelsdorff 3/2/I, AotP</t>
  </si>
  <si>
    <t>13h Battle of Gettysburg /149</t>
  </si>
  <si>
    <t>Multiplayer Battle</t>
  </si>
  <si>
    <t>Gen. John Corbin ././zRetired, AotP</t>
  </si>
  <si>
    <t>Gen. David Bowman ././zDischarged, ANV</t>
  </si>
  <si>
    <t>Fld. Lt. Tony Best ././zDischarged, AoG</t>
  </si>
  <si>
    <t>06Feb10210</t>
  </si>
  <si>
    <t>Gen. Jon Cuneo ././zRetired, AoA</t>
  </si>
  <si>
    <t>HPS Shiloh</t>
  </si>
  <si>
    <t>004 Bel_Belmont_Landing (Hist) /20</t>
  </si>
  <si>
    <t>06Feb10211</t>
  </si>
  <si>
    <t>Lt. Col. William Shrum ././zDischarged, AotM</t>
  </si>
  <si>
    <t>Campaign (Enter description in Comments) /0</t>
  </si>
  <si>
    <t>06Feb10324</t>
  </si>
  <si>
    <t>Fld. Lt. Mike Burns 4/4/II, AotM</t>
  </si>
  <si>
    <t>06Mar10418</t>
  </si>
  <si>
    <t>101 MS_On to Logan's Cross Roads (Hist) /26</t>
  </si>
  <si>
    <t>06Mar10443</t>
  </si>
  <si>
    <t>051 FH_Fort Henry (Hist) /12</t>
  </si>
  <si>
    <t>06Mar10472</t>
  </si>
  <si>
    <t>Lt. Col. Willie Tisdale ././zRetired, ANV</t>
  </si>
  <si>
    <t>03c_Hist_Gaines's Mill_June 27.scn /29</t>
  </si>
  <si>
    <t>06May10698</t>
  </si>
  <si>
    <t>029 FD_Day 2 (Hist with Exit) /22</t>
  </si>
  <si>
    <t>06May10724</t>
  </si>
  <si>
    <t>Col. Gilbert Collins ././zDischarged, AotW</t>
  </si>
  <si>
    <t>Brandy Station - Var 17</t>
  </si>
  <si>
    <t>06Jun10812</t>
  </si>
  <si>
    <t>!HISTORICAL 3. The Battle of Second Winchester - June 13, 1863 /86</t>
  </si>
  <si>
    <t>06Jun10875</t>
  </si>
  <si>
    <t>Brig. Gen. Gilbert Collins ././zDischarged, AotW</t>
  </si>
  <si>
    <t>5. Aldie, June 17, 1863 (var. 4) /72</t>
  </si>
  <si>
    <t>06Sep11246</t>
  </si>
  <si>
    <t>070 Fk_A Grand Battle /86</t>
  </si>
  <si>
    <t>06Dec11712</t>
  </si>
  <si>
    <t>Maj. Jay Wilson ././zDischarged, AotM</t>
  </si>
  <si>
    <t>07Jan11809</t>
  </si>
  <si>
    <t>Brig. Gen. Willie Tisdale ././zRetired, ANV</t>
  </si>
  <si>
    <t>07Jan11852</t>
  </si>
  <si>
    <t>Col. Kerry Vannada ././zDischarged, AotM</t>
  </si>
  <si>
    <t>08 Battle of Antietam /45</t>
  </si>
  <si>
    <t>07Feb11977</t>
  </si>
  <si>
    <t>Lt. Col. Ken Turner ././zDischarged, AoA</t>
  </si>
  <si>
    <t>HPS Vicksburg</t>
  </si>
  <si>
    <t>01h_a. 27th Chickasaw Bayou.scn /16</t>
  </si>
  <si>
    <t>07Feb12010</t>
  </si>
  <si>
    <t>Col. Jim Hall ././zDischarged, AoA</t>
  </si>
  <si>
    <t>07Apr12155</t>
  </si>
  <si>
    <t>Lt. Col. Mike Burdulis ././zDischarged, AoG</t>
  </si>
  <si>
    <t>144 Sh_Battle of Shiloh (Hist) /86</t>
  </si>
  <si>
    <t>07Apr12173</t>
  </si>
  <si>
    <t>Col. Bill Peters ././zRetired, ANV</t>
  </si>
  <si>
    <t>05c_Hist_Savage Station_June 29.scn /37</t>
  </si>
  <si>
    <t>07Jun12438</t>
  </si>
  <si>
    <t>Lt. Gen. Willie Tisdale ././zRetired, ANV</t>
  </si>
  <si>
    <t>07Jul12576</t>
  </si>
  <si>
    <t>Capt. Michael Stepowski ././zDischarged, AoA</t>
  </si>
  <si>
    <t>07Jul12597</t>
  </si>
  <si>
    <t>Col. Brad Slepetz ././zDischarged, ANV</t>
  </si>
  <si>
    <t>50b Cavalry First /149</t>
  </si>
  <si>
    <t>08Feb13499</t>
  </si>
  <si>
    <t>Col. Paul Kenney ././zRetired, AotM</t>
  </si>
  <si>
    <t>1st Lt. James Wilkes ././zDischarged, AotC</t>
  </si>
  <si>
    <t>Lt. Col. Paul Luskin ././zDischarged, AotM</t>
  </si>
  <si>
    <t>08Feb13512</t>
  </si>
  <si>
    <t>Lt. Gen. Robert Harney ././zRetired, ANV</t>
  </si>
  <si>
    <t>Lt. Gen. Joe Mishurda ././zRetired, AotP</t>
  </si>
  <si>
    <t>Other (Enter description in Comments including # turns) /0</t>
  </si>
  <si>
    <t>Maj. Gen. Jerry Wells ././zRetired, AoG</t>
  </si>
  <si>
    <t>08Feb13554</t>
  </si>
  <si>
    <t>Brig. Gen. Kerry Vannada ././zDischarged, AotM</t>
  </si>
  <si>
    <t>093 Jk_The Siege (v.1) /68</t>
  </si>
  <si>
    <t>. dummy dummy ././., .</t>
  </si>
  <si>
    <t>08Mar13661</t>
  </si>
  <si>
    <t>Maj. Gen. Sean Turner 1/2/V, AotP</t>
  </si>
  <si>
    <t>08Mar13737</t>
  </si>
  <si>
    <t>Lt. Gen. Alphonse DeMere 2/3/I, ANV</t>
  </si>
  <si>
    <t>04 But For a Few More Men /135</t>
  </si>
  <si>
    <t>08Apr13817</t>
  </si>
  <si>
    <t>08Apr13879</t>
  </si>
  <si>
    <t>Col. Krystian Betlej ././zRetired, AotM</t>
  </si>
  <si>
    <t>HPS Antietam</t>
  </si>
  <si>
    <t>08Apr13884</t>
  </si>
  <si>
    <t>08May13924</t>
  </si>
  <si>
    <t>Brig. Gen. Krystian Betlej ././zRetired, AotM</t>
  </si>
  <si>
    <t>08Jun14088</t>
  </si>
  <si>
    <t>08Jul14256</t>
  </si>
  <si>
    <t>Gen. Willie Tisdale ././zRetired, ANV</t>
  </si>
  <si>
    <t>08Aug14307</t>
  </si>
  <si>
    <t>Lt. Col. Alvin Baker ././zRetired, AoG</t>
  </si>
  <si>
    <t>12 The Bloodiest Morning /24</t>
  </si>
  <si>
    <t>08Oct14652</t>
  </si>
  <si>
    <t>Fld. Lt. Kenyon Woodget ././zDischarged, AoG</t>
  </si>
  <si>
    <t>!HISTORICAL 1.1 Gettysburg - July 1, 1863 /44</t>
  </si>
  <si>
    <t>08Oct14700</t>
  </si>
  <si>
    <t>Col. Al Nardi ././zDischarged, AotW</t>
  </si>
  <si>
    <t>02a Out of the Mist /36</t>
  </si>
  <si>
    <t>08Nov14762</t>
  </si>
  <si>
    <t>Brig. Gen. Steve Barrett ././zDischarged, AoA</t>
  </si>
  <si>
    <t>HPS Atlanta</t>
  </si>
  <si>
    <t>08Dec14850</t>
  </si>
  <si>
    <t>Lt. Col. Carley Coma ./1/I, AotM</t>
  </si>
  <si>
    <t>!HISTORICAL 1.3.1 Cavalry East - July 3rd - Gettysburg /19</t>
  </si>
  <si>
    <t>08Dec14868</t>
  </si>
  <si>
    <t>Col. //,</t>
  </si>
  <si>
    <t>08a_Hist_7 Days Campaign.scn /407</t>
  </si>
  <si>
    <t>08Dec14884</t>
  </si>
  <si>
    <t>04 The Creole's Plan /28</t>
  </si>
  <si>
    <t>08Dec14909</t>
  </si>
  <si>
    <t>Maj. Gen. Mike Burdulis ././zDischarged, AoG</t>
  </si>
  <si>
    <t>02a_Hist_Beaver Dam_June 26.scn /23</t>
  </si>
  <si>
    <t>09Jul15747</t>
  </si>
  <si>
    <t>Fld. Lt. Tom Wight ././zDischarged, AotM</t>
  </si>
  <si>
    <t>04h The Battle of Shiloh /90</t>
  </si>
  <si>
    <t>09Jul15854</t>
  </si>
  <si>
    <t>Col. Carley Coma ./1/I, AotM</t>
  </si>
  <si>
    <t>109-Sunshine Church July 31 Historical /15</t>
  </si>
  <si>
    <t>09Aug16003</t>
  </si>
  <si>
    <t>Maj. Gen. Marco Rietveld 1/2/I, AotM</t>
  </si>
  <si>
    <t>Maj. Gen. David Groce ././zDischarged, AotS</t>
  </si>
  <si>
    <t>29. Delay near Gettysburg (var. 3) /68</t>
  </si>
  <si>
    <t>Brig. Gen. Patrick Mossier 2/4/I, AotM</t>
  </si>
  <si>
    <t>09Aug16014</t>
  </si>
  <si>
    <t>Lt. Col. Nick DeStefano ././zRetired, AotM</t>
  </si>
  <si>
    <t>10b Bragg's Best Chance? /85</t>
  </si>
  <si>
    <t>09Nov16315</t>
  </si>
  <si>
    <t>Col. Robert Hardee ././zDischarged, AotW</t>
  </si>
  <si>
    <t>09Dec16396</t>
  </si>
  <si>
    <t>Lt. Gen. Mike Burdulis ././zDischarged, AoG</t>
  </si>
  <si>
    <t>!HISTORICAL 2. The Battle of Brandy Station - June 9, 1863 /47</t>
  </si>
  <si>
    <t>09Dec16423</t>
  </si>
  <si>
    <t>Lt. Col. Lars Magnus ././zDischarged, AoG</t>
  </si>
  <si>
    <t>000 Getting Started /12</t>
  </si>
  <si>
    <t>10Jan16579</t>
  </si>
  <si>
    <t>10a The Battle of Chickamauga /85</t>
  </si>
  <si>
    <t>10Mar16835</t>
  </si>
  <si>
    <t>Col. Charles Schmidt 6/3/I, ANV</t>
  </si>
  <si>
    <t>10Jun17209</t>
  </si>
  <si>
    <t>Col. Michael Gandt ././zRetired, ANV</t>
  </si>
  <si>
    <t>043 Ant_North Woods (Historical) /16</t>
  </si>
  <si>
    <t>11Jan17972</t>
  </si>
  <si>
    <t>Brig. Gen. James Broadhead ././zDischarged, AoA</t>
  </si>
  <si>
    <t>02h Out of the Mist /36</t>
  </si>
  <si>
    <t>11Feb18086</t>
  </si>
  <si>
    <t>Fld. Lt. Larry Stymiest ././zDischarged, ANV</t>
  </si>
  <si>
    <t>03 First Bull Run /49</t>
  </si>
  <si>
    <t>11Apr18338</t>
  </si>
  <si>
    <t>Brig. Gen. Mike Burns 4/4/II, AotM</t>
  </si>
  <si>
    <t>11 Loose Cannons /45</t>
  </si>
  <si>
    <t>11Jun18596</t>
  </si>
  <si>
    <t>Maj. George Meyer ././zDischarged, ANV</t>
  </si>
  <si>
    <t>12 The Second Battle of Bull Run /78</t>
  </si>
  <si>
    <t>11Jul18653</t>
  </si>
  <si>
    <t>Maj. Gen. Gary Krenek ././I, ANV</t>
  </si>
  <si>
    <t>11Aug18849</t>
  </si>
  <si>
    <t>11Aug18940</t>
  </si>
  <si>
    <t>15Jul22488</t>
  </si>
  <si>
    <t>Lt. Col. Tyler Green ././zDischarged, ANV</t>
  </si>
  <si>
    <t>03aFirst Battle of Bull Run /49</t>
  </si>
  <si>
    <t>. . . ././., .</t>
  </si>
  <si>
    <t>21Dec25729</t>
  </si>
  <si>
    <t>Gen. Scott Eichelberger 1/1/I, AotP</t>
  </si>
  <si>
    <t>012 1BR_Henry Hill /12</t>
  </si>
  <si>
    <t>Maneuver</t>
  </si>
  <si>
    <t>22Jan25748</t>
  </si>
  <si>
    <t>Lt. Col. Dave Spencer 4/4/II, ANV</t>
  </si>
  <si>
    <t>064 SM_South Mountain (Historical) /40</t>
  </si>
  <si>
    <t>22Jan25760</t>
  </si>
  <si>
    <t>Fld. Lt. Josh Jansen 3/4/I, AotM</t>
  </si>
  <si>
    <t>JTS Campaign Shenandoah</t>
  </si>
  <si>
    <t>001_1st Battle of Kernstown March 23rd, 1862 /21</t>
  </si>
  <si>
    <t>22Jan25764</t>
  </si>
  <si>
    <t>Brig. Gen. Dwain Cunningham 3/3/II, AotM</t>
  </si>
  <si>
    <t>HPS Chancellorsville</t>
  </si>
  <si>
    <t>021c_April_29th /35</t>
  </si>
  <si>
    <t>22Jan25791</t>
  </si>
  <si>
    <t>Col. John Kesson ./1/II, AotM</t>
  </si>
  <si>
    <t>22Feb25831</t>
  </si>
  <si>
    <t>053_Port Republic June 9th, 1862 /15</t>
  </si>
  <si>
    <t>22Feb25845</t>
  </si>
  <si>
    <t>Brig. Gen. Aleksander Krolikowski ././zRetired, ANV</t>
  </si>
  <si>
    <t>22Mar25933</t>
  </si>
  <si>
    <t>Brig. Gen. Carley Coma ./1/I, AotM</t>
  </si>
  <si>
    <t>HPS Ozark</t>
  </si>
  <si>
    <t>09 Prarie Grove_H0500h /41</t>
  </si>
  <si>
    <t>22Mar25941</t>
  </si>
  <si>
    <t>Brig. Gen. William Treuting 7/4/II, AotM</t>
  </si>
  <si>
    <t>CAM_Antietam C1U2 /40</t>
  </si>
  <si>
    <t>22Mar25968</t>
  </si>
  <si>
    <t>186 EF_Equal force fight #4 /30</t>
  </si>
  <si>
    <t>22Apr25982</t>
  </si>
  <si>
    <t>22Apr25996</t>
  </si>
  <si>
    <t>cbp2_c2u2.scn /45</t>
  </si>
  <si>
    <t>22Apr26001</t>
  </si>
  <si>
    <t>Maj. Gen. Neil Thomas ./2/II, ANV</t>
  </si>
  <si>
    <t>22Apr26004</t>
  </si>
  <si>
    <t>22May26065</t>
  </si>
  <si>
    <t>jf_c2u2.scn /77</t>
  </si>
  <si>
    <t>22May26087</t>
  </si>
  <si>
    <t>01 Boonville_Histscn /21</t>
  </si>
  <si>
    <t>22May26090</t>
  </si>
  <si>
    <t>JTS Campaign Petersburg</t>
  </si>
  <si>
    <t>116 The Pursuit, April 7th, 1865 /40</t>
  </si>
  <si>
    <t>22Jun26104</t>
  </si>
  <si>
    <t>02 Carthage_histscn /52</t>
  </si>
  <si>
    <t>22Jun26155</t>
  </si>
  <si>
    <t>164_Cedar Creek, October 19th, 1864 /36</t>
  </si>
  <si>
    <t>22Jul26236</t>
  </si>
  <si>
    <t>wc c1u1 The Battle of Wilson's Creek, Aug 10, 1861 variant /23</t>
  </si>
  <si>
    <t>22Jul26303</t>
  </si>
  <si>
    <t>22Aug26310</t>
  </si>
  <si>
    <t>22Aug26336</t>
  </si>
  <si>
    <t>011_McDowell May 8th, 1862 /15</t>
  </si>
  <si>
    <t>22Sep26402</t>
  </si>
  <si>
    <t>Brig. Gen. Dan Castro 1/4/I, ANV</t>
  </si>
  <si>
    <t>029_C May 1st 11am.scn /25</t>
  </si>
  <si>
    <t>23Nov27057</t>
  </si>
  <si>
    <t>Maj. Gen. Mike Letus 8/1/XVII, AotT</t>
  </si>
  <si>
    <t>HPS Chickamauga</t>
  </si>
  <si>
    <t>009 P_Perryville V.4 (Meet) 35 /35</t>
  </si>
  <si>
    <t>23Dec27081</t>
  </si>
  <si>
    <t>Maj. Gen. Ed Blackburn 6/1/II, AotM</t>
  </si>
  <si>
    <t>068 Fk_The Mother of Battles /86</t>
  </si>
  <si>
    <t>23Dec27085</t>
  </si>
  <si>
    <t>Brig. Gen. Gary Houghtaling ./3/I, ANV</t>
  </si>
  <si>
    <t>005 1BR_Bull Run V.3 /42</t>
  </si>
  <si>
    <t>23Dec27088</t>
  </si>
  <si>
    <t>107 Spr_On to Nashville 40 /40</t>
  </si>
  <si>
    <t>23Dec27091</t>
  </si>
  <si>
    <t>Lt. Gen. Charles Schmidt 6/3/I, ANV</t>
  </si>
  <si>
    <t>002_(Weather)_1st Battle of Kernstown March 23rd, 1862 /21</t>
  </si>
  <si>
    <t>23Dec27103</t>
  </si>
  <si>
    <t>034 Ant_Antietam V.3 /40</t>
  </si>
  <si>
    <t>24Mar27216</t>
  </si>
  <si>
    <t>Maj. Gen. Josef Seidl 6/2/I, ANV</t>
  </si>
  <si>
    <t>24Apr27243</t>
  </si>
  <si>
    <t>Gen. William Treuting 7/4/II, AotM</t>
  </si>
  <si>
    <t>00h_Hist_Seven Pines_May 31-June 1.scn /78</t>
  </si>
  <si>
    <t>24Sep27351</t>
  </si>
  <si>
    <t>022C_April 30th.scn /46</t>
  </si>
  <si>
    <t>24Oct27410</t>
  </si>
  <si>
    <t>Maj. Gen. Gary Houghtaling ./3/I, ANV</t>
  </si>
  <si>
    <t>Brig. Gen. Sven Finn 2/3/V, AotP</t>
  </si>
  <si>
    <t>!Stonewall at Gettysburg Challenge /156</t>
  </si>
  <si>
    <t>Fld. Lt. Sergio Porres 7/3/I, ANV</t>
  </si>
  <si>
    <t>Col. Greg Carleton 4/3/II, AotP</t>
  </si>
  <si>
    <t>Lt. Col. Richard Eisele 3/3/I, ANV</t>
  </si>
  <si>
    <t>Lt. Gen. Gary Krenek ././I, ANV</t>
  </si>
  <si>
    <t>01Oct2883</t>
  </si>
  <si>
    <t>01Oct2891</t>
  </si>
  <si>
    <t>01Dec3086</t>
  </si>
  <si>
    <t>01Dec3192</t>
  </si>
  <si>
    <t>02Jan3253</t>
  </si>
  <si>
    <t>02Jan3273</t>
  </si>
  <si>
    <t>02Jan3279</t>
  </si>
  <si>
    <t>02Feb3422</t>
  </si>
  <si>
    <t>03Sep6785</t>
  </si>
  <si>
    <t>03Nov7347</t>
  </si>
  <si>
    <t>03Dec7383</t>
  </si>
  <si>
    <t>03Dec7501</t>
  </si>
  <si>
    <t>04Jan7553</t>
  </si>
  <si>
    <t>04Jan7611</t>
  </si>
  <si>
    <t>04Jan7660</t>
  </si>
  <si>
    <t>04Jan7666</t>
  </si>
  <si>
    <t>04Jan7730</t>
  </si>
  <si>
    <t>04Feb7795</t>
  </si>
  <si>
    <t>05Jun9007</t>
  </si>
  <si>
    <t>05Jul9053</t>
  </si>
  <si>
    <t>05Jul9054</t>
  </si>
  <si>
    <t>05Jul9095</t>
  </si>
  <si>
    <t>05Jul9285</t>
  </si>
  <si>
    <t>05Oct9809</t>
  </si>
  <si>
    <t>Lt. Gen.</t>
  </si>
  <si>
    <t>March OBD for AoS AoJ and AoP</t>
  </si>
  <si>
    <t>March USA Admin Awards</t>
  </si>
  <si>
    <t>April USA Admin Awards</t>
  </si>
  <si>
    <t>GSO Awards USA</t>
  </si>
  <si>
    <t>Monthly Admin Awards</t>
  </si>
  <si>
    <t>November OBD</t>
  </si>
  <si>
    <t>December OBD</t>
  </si>
  <si>
    <t>May Award Points</t>
  </si>
  <si>
    <t>June Award Points</t>
  </si>
  <si>
    <t>Start Adjustment</t>
  </si>
  <si>
    <t>September Sharpshooter</t>
  </si>
  <si>
    <t>Tourney Winner</t>
  </si>
  <si>
    <t>Gettysburg Battle Ribbon Game 08Feb13499 - 3rd Awa</t>
  </si>
  <si>
    <t>2nd Winchester Ribbon Game 06Jun10812</t>
  </si>
  <si>
    <t>Savage Station Ribbon Game 07Apr12173</t>
  </si>
  <si>
    <t>Antietam Ribbon - Game 09Nov16315 - 2nd Award</t>
  </si>
  <si>
    <t>Awarded South Mountain Ribbon 0- Game 3-Dec-01</t>
  </si>
  <si>
    <t>Murfreesboro Ribbon - Game 1-Dec-86</t>
  </si>
  <si>
    <t>Conduct Points Muster, 1st Quarter, 2012</t>
  </si>
  <si>
    <t>UA Good Conduct Ribbon</t>
  </si>
  <si>
    <t>Conduct Points Muster, 2nd Quarter, 2013</t>
  </si>
  <si>
    <t>Conduct Points Muster, 4th Quarter, 2012</t>
  </si>
  <si>
    <t>Conduct Points Muster, 3rd Quarter, 2012</t>
  </si>
  <si>
    <t>Conduct Points Muster, 2nd Quarter, 2012</t>
  </si>
  <si>
    <t>AotP Muster Ribbon - 2nd Award</t>
  </si>
  <si>
    <t>AotP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</si>
</sst>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441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861.755</v>
      </c>
      <c r="B7" s="23">
        <f>A7/B9</f>
        <v>0.45753461022843417</v>
      </c>
      <c r="C7" s="22">
        <f>'OBD File'!M3</f>
        <v>1021.72</v>
      </c>
      <c r="D7" s="23">
        <f>C7/B9</f>
        <v>0.54246538977156589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1883.4749999999999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20</v>
      </c>
      <c r="B14" s="18">
        <v>5</v>
      </c>
      <c r="C14" s="18">
        <v>36</v>
      </c>
      <c r="D14" s="18">
        <v>12</v>
      </c>
      <c r="E14" s="18">
        <v>49</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20</v>
      </c>
      <c r="B18" s="18">
        <v>5</v>
      </c>
      <c r="C18" s="18">
        <v>35</v>
      </c>
      <c r="D18" s="18">
        <v>12</v>
      </c>
      <c r="E18" s="18">
        <v>48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13</v>
      </c>
      <c r="J21" s="50" t="s">
        <v>81</v>
      </c>
      <c r="K21" s="51"/>
      <c r="L21" s="27">
        <f>COUNTIFS('DOR Games'!G2:G4986,"TS Antietam")</f>
        <v>8</v>
      </c>
      <c r="M21" s="50" t="s">
        <v>100</v>
      </c>
      <c r="N21" s="51"/>
      <c r="O21" s="27">
        <f>COUNTIFS('DOR Games'!G2:G4986,"AGEOD-AACW")</f>
        <v>0</v>
      </c>
    </row>
    <row r="22" spans="1:15" x14ac:dyDescent="0.25">
      <c r="A22" s="18">
        <v>0</v>
      </c>
      <c r="B22" s="18">
        <v>0</v>
      </c>
      <c r="C22" s="18">
        <v>1</v>
      </c>
      <c r="D22" s="18">
        <v>0</v>
      </c>
      <c r="E22" s="18">
        <v>1</v>
      </c>
      <c r="G22" s="50" t="s">
        <v>82</v>
      </c>
      <c r="H22" s="51"/>
      <c r="I22" s="27">
        <f>COUNTIFS('DOR Games'!G2:G4986,"HPS Atlanta")</f>
        <v>2</v>
      </c>
      <c r="J22" s="50" t="s">
        <v>98</v>
      </c>
      <c r="K22" s="51"/>
      <c r="L22" s="27">
        <f>COUNTIFS('DOR Games'!G2:G4986,"TS Bull Run")</f>
        <v>13</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4</v>
      </c>
      <c r="J23" s="50" t="s">
        <v>84</v>
      </c>
      <c r="K23" s="51"/>
      <c r="L23" s="27">
        <f>COUNTIFS('DOR Games'!G2:G4987,"TS Chickamauga")</f>
        <v>9</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2</v>
      </c>
      <c r="J24" s="50" t="s">
        <v>88</v>
      </c>
      <c r="K24" s="51"/>
      <c r="L24" s="27">
        <f>COUNTIFS('DOR Games'!G2:G4988,"TS Gettysburg")</f>
        <v>13</v>
      </c>
      <c r="M24" s="3"/>
      <c r="N24" s="3"/>
      <c r="O24" s="3"/>
    </row>
    <row r="25" spans="1:15" x14ac:dyDescent="0.25">
      <c r="A25" s="35" t="s">
        <v>79</v>
      </c>
      <c r="B25" s="36"/>
      <c r="C25" s="18">
        <f>SUM(A14:E14)</f>
        <v>122</v>
      </c>
      <c r="D25" s="25">
        <f>(2*(A14+B14)+C14)/(2*C25)</f>
        <v>0.35245901639344263</v>
      </c>
      <c r="E25" s="25">
        <f>(2*(D14+E14)+C14)/(2*C25)</f>
        <v>0.64754098360655743</v>
      </c>
      <c r="G25" s="50" t="s">
        <v>85</v>
      </c>
      <c r="H25" s="51"/>
      <c r="I25" s="27">
        <f>COUNTIFS('DOR Games'!G2:G4989,"HPS Corinth")</f>
        <v>3</v>
      </c>
      <c r="J25" s="50" t="s">
        <v>94</v>
      </c>
      <c r="K25" s="51"/>
      <c r="L25" s="27">
        <f>COUNTIFS('DOR Games'!G2:G4989,"TS Shiloh")</f>
        <v>2</v>
      </c>
      <c r="M25" s="3"/>
      <c r="N25" s="3"/>
      <c r="O25" s="3"/>
    </row>
    <row r="26" spans="1:15" x14ac:dyDescent="0.25">
      <c r="A26" s="35" t="s">
        <v>77</v>
      </c>
      <c r="B26" s="36"/>
      <c r="C26" s="18">
        <f>SUM(A18:E18)</f>
        <v>120</v>
      </c>
      <c r="D26" s="25">
        <f>(2*(A18+B18)+C18)/(2*C26)</f>
        <v>0.35416666666666669</v>
      </c>
      <c r="E26" s="25">
        <f>(2*(D18+E18)+C18)/(2*C26)</f>
        <v>0.64583333333333337</v>
      </c>
      <c r="F26" s="15"/>
      <c r="G26" s="50" t="s">
        <v>106</v>
      </c>
      <c r="H26" s="51"/>
      <c r="I26" s="27">
        <f>COUNTIFS('DOR Games'!G2:G4990,"WDS Civil War Battles")</f>
        <v>0</v>
      </c>
      <c r="J26" s="3"/>
      <c r="K26" s="3"/>
      <c r="L26" s="3"/>
      <c r="M26" s="3"/>
      <c r="N26" s="3"/>
      <c r="O26" s="3"/>
    </row>
    <row r="27" spans="1:15" x14ac:dyDescent="0.25">
      <c r="A27" s="35" t="s">
        <v>78</v>
      </c>
      <c r="B27" s="36"/>
      <c r="C27" s="18">
        <f>SUM(A22:E22)</f>
        <v>2</v>
      </c>
      <c r="D27" s="25">
        <f>(2*(A22+B22)+C22)/(2*C27)</f>
        <v>0.25</v>
      </c>
      <c r="E27" s="25">
        <f>(2*(D22+E22)+C22)/(2*C27)</f>
        <v>0.75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17</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4</v>
      </c>
      <c r="J31" s="3"/>
      <c r="K31" s="3"/>
      <c r="L31" s="3"/>
      <c r="M31" s="3"/>
      <c r="N31" s="3"/>
      <c r="O31" s="3"/>
    </row>
    <row r="32" spans="1:15" x14ac:dyDescent="0.25">
      <c r="G32" s="50" t="s">
        <v>91</v>
      </c>
      <c r="H32" s="51"/>
      <c r="I32" s="27">
        <f>COUNTIFS('DOR Games'!G2:G4995,"HPS Peninsula")</f>
        <v>9</v>
      </c>
      <c r="J32" s="3"/>
      <c r="K32" s="3"/>
      <c r="L32" s="3"/>
      <c r="M32" s="3"/>
      <c r="N32" s="3"/>
      <c r="O32" s="3"/>
    </row>
    <row r="33" spans="7:15" x14ac:dyDescent="0.25">
      <c r="G33" s="50" t="s">
        <v>92</v>
      </c>
      <c r="H33" s="51"/>
      <c r="I33" s="27">
        <f>COUNTIFS('DOR Games'!G2:G4996,"JTS Campaign Petersburg")</f>
        <v>1</v>
      </c>
      <c r="J33" s="3"/>
      <c r="K33" s="3"/>
      <c r="L33" s="3"/>
      <c r="M33" s="3"/>
      <c r="N33" s="3"/>
      <c r="O33" s="3"/>
    </row>
    <row r="34" spans="7:15" ht="15" customHeight="1" x14ac:dyDescent="0.25">
      <c r="G34" s="50" t="s">
        <v>93</v>
      </c>
      <c r="H34" s="51"/>
      <c r="I34" s="27">
        <f>COUNTIFS('DOR Games'!G2:G4997,"JTS Campaign Shenandoah")</f>
        <v>6</v>
      </c>
      <c r="J34" s="3"/>
      <c r="K34" s="3"/>
      <c r="L34" s="3"/>
      <c r="M34" s="3"/>
      <c r="N34" s="3"/>
      <c r="O34" s="3"/>
    </row>
    <row r="35" spans="7:15" x14ac:dyDescent="0.25">
      <c r="G35" s="50" t="s">
        <v>94</v>
      </c>
      <c r="H35" s="51"/>
      <c r="I35" s="27">
        <f>COUNTIFS('DOR Games'!G2:G4998,"HPS Shiloh")</f>
        <v>11</v>
      </c>
      <c r="J35" s="3"/>
      <c r="K35" s="3"/>
      <c r="L35" s="3"/>
      <c r="M35" s="3"/>
      <c r="N35" s="3"/>
      <c r="O35" s="3"/>
    </row>
    <row r="36" spans="7:15" x14ac:dyDescent="0.25">
      <c r="G36" s="50" t="s">
        <v>95</v>
      </c>
      <c r="H36" s="51"/>
      <c r="I36" s="27">
        <f>COUNTIFS('DOR Games'!G2:G4999,"HPS Vicksburg")</f>
        <v>5</v>
      </c>
      <c r="J36" s="3"/>
      <c r="K36" s="3"/>
      <c r="L36" s="3"/>
      <c r="M36" s="61" t="s">
        <v>79</v>
      </c>
      <c r="N36" s="62"/>
      <c r="O36" s="28">
        <f>SUM(I21:I36,L21:L25,O21:O23)</f>
        <v>122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G24" sqref="G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36958</v>
      </c>
      <c r="B3" s="30" t="s">
        <v>118</v>
      </c>
      <c r="C3" s="1">
        <v>11.15</v>
      </c>
      <c r="D3" s="17">
        <f>SUM($C$3:$C$5000)</f>
        <v>861.755</v>
      </c>
      <c r="F3" s="14">
        <v>36988</v>
      </c>
      <c r="G3" s="1" t="s">
        <v>442</v>
      </c>
      <c r="H3" s="1">
        <v>10</v>
      </c>
      <c r="I3" s="17">
        <f>SUM(H3:H5000)</f>
        <v>1021.72</v>
      </c>
      <c r="K3" s="70">
        <f>D3</f>
        <v>861.755</v>
      </c>
      <c r="L3" s="71"/>
      <c r="M3" s="70">
        <f>I3</f>
        <v>1021.72</v>
      </c>
      <c r="N3" s="71"/>
    </row>
    <row r="4" spans="1:14" x14ac:dyDescent="0.25">
      <c r="A4" s="14">
        <v>37009</v>
      </c>
      <c r="B4" s="30" t="s">
        <v>122</v>
      </c>
      <c r="C4" s="1">
        <v>7.02</v>
      </c>
      <c r="F4" s="14">
        <v>37021</v>
      </c>
      <c r="G4" s="1" t="s">
        <v>443</v>
      </c>
      <c r="H4" s="1">
        <v>10</v>
      </c>
      <c r="L4" s="44" t="s">
        <v>45</v>
      </c>
      <c r="M4" s="45"/>
    </row>
    <row r="5" spans="1:14" x14ac:dyDescent="0.25">
      <c r="A5" s="14">
        <v>37215</v>
      </c>
      <c r="B5" s="30" t="s">
        <v>417</v>
      </c>
      <c r="C5" s="1">
        <v>3.96</v>
      </c>
      <c r="F5" s="14">
        <v>37021</v>
      </c>
      <c r="G5" s="1" t="s">
        <v>444</v>
      </c>
      <c r="H5" s="1">
        <v>10</v>
      </c>
      <c r="L5" s="46">
        <f>SUM(K3+M3)</f>
        <v>1883.4749999999999</v>
      </c>
      <c r="M5" s="47"/>
    </row>
    <row r="6" spans="1:14" x14ac:dyDescent="0.25">
      <c r="A6" s="14">
        <v>37262</v>
      </c>
      <c r="B6" s="30" t="s">
        <v>420</v>
      </c>
      <c r="C6" s="1">
        <v>2.64</v>
      </c>
      <c r="F6" s="14">
        <v>37177</v>
      </c>
      <c r="G6" s="1" t="s">
        <v>445</v>
      </c>
      <c r="H6" s="1">
        <v>21</v>
      </c>
      <c r="L6" s="48"/>
      <c r="M6" s="49"/>
    </row>
    <row r="7" spans="1:14" x14ac:dyDescent="0.25">
      <c r="A7" s="14">
        <v>37269</v>
      </c>
      <c r="B7" s="30" t="s">
        <v>421</v>
      </c>
      <c r="C7" s="1">
        <v>2.68</v>
      </c>
      <c r="F7" s="14">
        <v>37315</v>
      </c>
      <c r="G7" s="1" t="s">
        <v>446</v>
      </c>
      <c r="H7" s="1">
        <v>10</v>
      </c>
    </row>
    <row r="8" spans="1:14" x14ac:dyDescent="0.25">
      <c r="A8" s="14">
        <v>37270</v>
      </c>
      <c r="B8" s="30" t="s">
        <v>419</v>
      </c>
      <c r="C8" s="1">
        <v>19.2</v>
      </c>
      <c r="F8" s="14">
        <v>37347</v>
      </c>
      <c r="G8" s="1" t="s">
        <v>446</v>
      </c>
      <c r="H8" s="1">
        <v>10</v>
      </c>
    </row>
    <row r="9" spans="1:14" x14ac:dyDescent="0.25">
      <c r="A9" s="14">
        <v>37270</v>
      </c>
      <c r="B9" s="30" t="s">
        <v>125</v>
      </c>
      <c r="C9" s="1">
        <v>3.75</v>
      </c>
      <c r="F9" s="14">
        <v>37377</v>
      </c>
      <c r="G9" s="1" t="s">
        <v>446</v>
      </c>
      <c r="H9" s="1">
        <v>10</v>
      </c>
    </row>
    <row r="10" spans="1:14" x14ac:dyDescent="0.25">
      <c r="A10" s="14">
        <v>37270</v>
      </c>
      <c r="B10" s="30" t="s">
        <v>418</v>
      </c>
      <c r="C10" s="1">
        <v>11.14</v>
      </c>
      <c r="F10" s="14">
        <v>37959</v>
      </c>
      <c r="G10" s="1" t="s">
        <v>447</v>
      </c>
      <c r="H10" s="1">
        <v>2</v>
      </c>
    </row>
    <row r="11" spans="1:14" x14ac:dyDescent="0.25">
      <c r="A11" s="14">
        <v>37293</v>
      </c>
      <c r="B11" s="30" t="s">
        <v>422</v>
      </c>
      <c r="C11" s="1">
        <v>12.25</v>
      </c>
      <c r="F11" s="14">
        <v>37998</v>
      </c>
      <c r="G11" s="1" t="s">
        <v>448</v>
      </c>
      <c r="H11" s="1">
        <v>1</v>
      </c>
    </row>
    <row r="12" spans="1:14" x14ac:dyDescent="0.25">
      <c r="A12" s="14">
        <v>37338</v>
      </c>
      <c r="B12" s="30" t="s">
        <v>423</v>
      </c>
      <c r="C12" s="1">
        <v>6.6</v>
      </c>
      <c r="F12" s="14">
        <v>38172</v>
      </c>
      <c r="G12" s="1" t="s">
        <v>449</v>
      </c>
      <c r="H12" s="1">
        <v>2</v>
      </c>
    </row>
    <row r="13" spans="1:14" x14ac:dyDescent="0.25">
      <c r="A13" s="14">
        <v>37359</v>
      </c>
      <c r="B13" s="30" t="s">
        <v>424</v>
      </c>
      <c r="C13" s="1">
        <v>5.28</v>
      </c>
      <c r="F13" s="14">
        <v>38172</v>
      </c>
      <c r="G13" s="1" t="s">
        <v>450</v>
      </c>
      <c r="H13" s="1">
        <v>5</v>
      </c>
    </row>
    <row r="14" spans="1:14" x14ac:dyDescent="0.25">
      <c r="A14" s="14">
        <v>37868</v>
      </c>
      <c r="B14" s="30" t="s">
        <v>425</v>
      </c>
      <c r="C14" s="1">
        <v>2.42</v>
      </c>
      <c r="F14" s="14">
        <v>38532</v>
      </c>
      <c r="G14" s="1" t="s">
        <v>451</v>
      </c>
      <c r="H14" s="1">
        <v>878.72</v>
      </c>
    </row>
    <row r="15" spans="1:14" x14ac:dyDescent="0.25">
      <c r="A15" s="14">
        <v>37879</v>
      </c>
      <c r="B15" s="30" t="s">
        <v>108</v>
      </c>
      <c r="C15" s="1">
        <v>9</v>
      </c>
      <c r="F15" s="14">
        <v>38640</v>
      </c>
      <c r="G15" s="1" t="s">
        <v>452</v>
      </c>
      <c r="H15" s="1">
        <v>5</v>
      </c>
    </row>
    <row r="16" spans="1:14" x14ac:dyDescent="0.25">
      <c r="A16" s="14">
        <v>37993</v>
      </c>
      <c r="B16" s="30" t="s">
        <v>429</v>
      </c>
      <c r="C16" s="1">
        <v>2.88</v>
      </c>
      <c r="F16" s="14">
        <v>38672</v>
      </c>
      <c r="G16" s="1" t="s">
        <v>453</v>
      </c>
      <c r="H16" s="1">
        <v>2</v>
      </c>
    </row>
    <row r="17" spans="1:8" x14ac:dyDescent="0.25">
      <c r="A17" s="14">
        <v>38017</v>
      </c>
      <c r="B17" s="30" t="s">
        <v>426</v>
      </c>
      <c r="C17" s="1">
        <v>16.399999999999999</v>
      </c>
      <c r="F17" s="14">
        <v>40602</v>
      </c>
      <c r="G17" s="1" t="s">
        <v>454</v>
      </c>
      <c r="H17" s="1">
        <v>1</v>
      </c>
    </row>
    <row r="18" spans="1:8" x14ac:dyDescent="0.25">
      <c r="A18" s="14">
        <v>38023</v>
      </c>
      <c r="B18" s="30" t="s">
        <v>432</v>
      </c>
      <c r="C18" s="1">
        <v>4.75</v>
      </c>
      <c r="F18" s="14">
        <v>40639</v>
      </c>
      <c r="G18" s="1" t="s">
        <v>455</v>
      </c>
      <c r="H18" s="1">
        <v>1</v>
      </c>
    </row>
    <row r="19" spans="1:8" x14ac:dyDescent="0.25">
      <c r="A19" s="14">
        <v>38024</v>
      </c>
      <c r="B19" s="30" t="s">
        <v>433</v>
      </c>
      <c r="C19" s="1">
        <v>3.52</v>
      </c>
      <c r="F19" s="14">
        <v>40675</v>
      </c>
      <c r="G19" s="1" t="s">
        <v>456</v>
      </c>
      <c r="H19" s="1">
        <v>1</v>
      </c>
    </row>
    <row r="20" spans="1:8" x14ac:dyDescent="0.25">
      <c r="A20" s="14">
        <v>38032</v>
      </c>
      <c r="B20" s="30" t="s">
        <v>428</v>
      </c>
      <c r="C20" s="1">
        <v>11.64</v>
      </c>
      <c r="F20" s="14">
        <v>40728</v>
      </c>
      <c r="G20" s="1" t="s">
        <v>457</v>
      </c>
      <c r="H20" s="1">
        <v>1</v>
      </c>
    </row>
    <row r="21" spans="1:8" x14ac:dyDescent="0.25">
      <c r="A21" s="14">
        <v>38034</v>
      </c>
      <c r="B21" s="30" t="s">
        <v>431</v>
      </c>
      <c r="C21" s="1">
        <v>6.88</v>
      </c>
      <c r="F21" s="14">
        <v>40853</v>
      </c>
      <c r="G21" s="1" t="s">
        <v>458</v>
      </c>
      <c r="H21" s="1">
        <v>1</v>
      </c>
    </row>
    <row r="22" spans="1:8" x14ac:dyDescent="0.25">
      <c r="A22" s="14">
        <v>38058</v>
      </c>
      <c r="B22" s="30" t="s">
        <v>434</v>
      </c>
      <c r="C22" s="1">
        <v>2.75</v>
      </c>
      <c r="F22" s="14">
        <v>40885</v>
      </c>
      <c r="G22" s="1" t="s">
        <v>459</v>
      </c>
      <c r="H22" s="1">
        <v>1</v>
      </c>
    </row>
    <row r="23" spans="1:8" x14ac:dyDescent="0.25">
      <c r="A23" s="14">
        <v>38077</v>
      </c>
      <c r="B23" s="30" t="s">
        <v>427</v>
      </c>
      <c r="C23" s="1">
        <v>8.14</v>
      </c>
      <c r="F23" s="14">
        <v>41024</v>
      </c>
      <c r="G23" s="1" t="s">
        <v>460</v>
      </c>
      <c r="H23" s="1">
        <v>6</v>
      </c>
    </row>
    <row r="24" spans="1:8" x14ac:dyDescent="0.25">
      <c r="A24" s="14">
        <v>38138</v>
      </c>
      <c r="B24" s="30" t="s">
        <v>430</v>
      </c>
      <c r="C24" s="1">
        <v>6.75</v>
      </c>
      <c r="F24" s="14">
        <v>41048</v>
      </c>
      <c r="G24" s="1" t="s">
        <v>461</v>
      </c>
      <c r="H24" s="1">
        <v>5</v>
      </c>
    </row>
    <row r="25" spans="1:8" x14ac:dyDescent="0.25">
      <c r="A25" s="14">
        <v>38458</v>
      </c>
      <c r="B25" s="30" t="s">
        <v>155</v>
      </c>
      <c r="C25" s="1">
        <v>3.08</v>
      </c>
      <c r="F25" s="14">
        <v>41461</v>
      </c>
      <c r="G25" s="1" t="s">
        <v>462</v>
      </c>
      <c r="H25" s="1">
        <v>6</v>
      </c>
    </row>
    <row r="26" spans="1:8" x14ac:dyDescent="0.25">
      <c r="A26" s="14">
        <v>38458</v>
      </c>
      <c r="B26" s="30" t="s">
        <v>158</v>
      </c>
      <c r="C26" s="1">
        <v>3.08</v>
      </c>
      <c r="F26" s="14">
        <v>41461</v>
      </c>
      <c r="G26" s="1" t="s">
        <v>460</v>
      </c>
      <c r="H26" s="1">
        <v>4</v>
      </c>
    </row>
    <row r="27" spans="1:8" x14ac:dyDescent="0.25">
      <c r="A27" s="14">
        <v>38549</v>
      </c>
      <c r="B27" s="30" t="s">
        <v>438</v>
      </c>
      <c r="C27" s="1">
        <v>3.75</v>
      </c>
      <c r="F27" s="14">
        <v>41461</v>
      </c>
      <c r="G27" s="1" t="s">
        <v>463</v>
      </c>
      <c r="H27" s="1">
        <v>6</v>
      </c>
    </row>
    <row r="28" spans="1:8" x14ac:dyDescent="0.25">
      <c r="A28" s="14">
        <v>38753</v>
      </c>
      <c r="B28" s="30" t="s">
        <v>175</v>
      </c>
      <c r="C28" s="1">
        <v>2.64</v>
      </c>
      <c r="F28" s="14">
        <v>41461</v>
      </c>
      <c r="G28" s="1" t="s">
        <v>464</v>
      </c>
      <c r="H28" s="1">
        <v>6</v>
      </c>
    </row>
    <row r="29" spans="1:8" x14ac:dyDescent="0.25">
      <c r="A29" s="14">
        <v>38757</v>
      </c>
      <c r="B29" s="30" t="s">
        <v>440</v>
      </c>
      <c r="C29" s="1">
        <v>10.34</v>
      </c>
      <c r="F29" s="14">
        <v>41461</v>
      </c>
      <c r="G29" s="1" t="s">
        <v>465</v>
      </c>
      <c r="H29" s="1">
        <v>6</v>
      </c>
    </row>
    <row r="30" spans="1:8" x14ac:dyDescent="0.25">
      <c r="A30" s="14">
        <v>38759</v>
      </c>
      <c r="B30" s="30" t="s">
        <v>439</v>
      </c>
      <c r="C30" s="1">
        <v>1.25</v>
      </c>
      <c r="F30" s="14">
        <v>42189</v>
      </c>
      <c r="G30" s="1" t="s">
        <v>466</v>
      </c>
      <c r="H30" s="1">
        <v>0</v>
      </c>
    </row>
    <row r="31" spans="1:8" x14ac:dyDescent="0.25">
      <c r="A31" s="14">
        <v>38786</v>
      </c>
      <c r="B31" s="30" t="s">
        <v>184</v>
      </c>
      <c r="C31" s="1">
        <v>6.24</v>
      </c>
      <c r="F31" s="14">
        <v>42189</v>
      </c>
      <c r="G31" s="1" t="s">
        <v>467</v>
      </c>
      <c r="H31" s="1">
        <v>0</v>
      </c>
    </row>
    <row r="32" spans="1:8" x14ac:dyDescent="0.25">
      <c r="A32" s="14">
        <v>38788</v>
      </c>
      <c r="B32" s="30" t="s">
        <v>179</v>
      </c>
      <c r="C32" s="1">
        <v>2.25</v>
      </c>
      <c r="F32" s="14"/>
      <c r="G32" s="1"/>
      <c r="H32" s="1"/>
    </row>
    <row r="33" spans="1:8" x14ac:dyDescent="0.25">
      <c r="A33" s="14">
        <v>38791</v>
      </c>
      <c r="B33" s="30" t="s">
        <v>186</v>
      </c>
      <c r="C33" s="1">
        <v>4.3600000000000003</v>
      </c>
      <c r="F33" s="14"/>
      <c r="G33" s="1"/>
      <c r="H33" s="1"/>
    </row>
    <row r="34" spans="1:8" x14ac:dyDescent="0.25">
      <c r="A34" s="14">
        <v>38852</v>
      </c>
      <c r="B34" s="30" t="s">
        <v>191</v>
      </c>
      <c r="C34" s="1">
        <v>3.96</v>
      </c>
      <c r="F34" s="14"/>
      <c r="G34" s="1"/>
      <c r="H34" s="1"/>
    </row>
    <row r="35" spans="1:8" x14ac:dyDescent="0.25">
      <c r="A35" s="14">
        <v>38874</v>
      </c>
      <c r="B35" s="30" t="s">
        <v>193</v>
      </c>
      <c r="C35" s="1">
        <v>6</v>
      </c>
      <c r="F35" s="14"/>
      <c r="G35" s="1"/>
      <c r="H35" s="1"/>
    </row>
    <row r="36" spans="1:8" x14ac:dyDescent="0.25">
      <c r="A36" s="14">
        <v>38895</v>
      </c>
      <c r="B36" s="30" t="s">
        <v>196</v>
      </c>
      <c r="C36" s="1">
        <v>4.6399999999999997</v>
      </c>
      <c r="F36" s="14"/>
      <c r="G36" s="1"/>
      <c r="H36" s="1"/>
    </row>
    <row r="37" spans="1:8" x14ac:dyDescent="0.25">
      <c r="A37" s="14">
        <v>38952</v>
      </c>
      <c r="B37" s="30" t="s">
        <v>198</v>
      </c>
      <c r="C37" s="1">
        <v>11</v>
      </c>
      <c r="F37" s="14"/>
      <c r="G37" s="1"/>
      <c r="H37" s="1"/>
    </row>
    <row r="38" spans="1:8" x14ac:dyDescent="0.25">
      <c r="A38" s="14">
        <v>38995</v>
      </c>
      <c r="B38" s="30" t="s">
        <v>201</v>
      </c>
      <c r="C38" s="1">
        <v>6.6</v>
      </c>
      <c r="F38" s="14"/>
      <c r="G38" s="1"/>
      <c r="H38" s="1"/>
    </row>
    <row r="39" spans="1:8" x14ac:dyDescent="0.25">
      <c r="A39" s="14">
        <v>38996</v>
      </c>
      <c r="B39" s="30" t="s">
        <v>188</v>
      </c>
      <c r="C39" s="1">
        <v>6.96</v>
      </c>
      <c r="F39" s="14"/>
      <c r="G39" s="1"/>
      <c r="H39" s="1"/>
    </row>
    <row r="40" spans="1:8" x14ac:dyDescent="0.25">
      <c r="A40" s="14">
        <v>39109</v>
      </c>
      <c r="B40" s="30" t="s">
        <v>436</v>
      </c>
      <c r="C40" s="1">
        <v>7.7</v>
      </c>
      <c r="F40" s="14"/>
      <c r="G40" s="1"/>
      <c r="H40" s="1"/>
    </row>
    <row r="41" spans="1:8" x14ac:dyDescent="0.25">
      <c r="A41" s="14">
        <v>39109</v>
      </c>
      <c r="B41" s="30" t="s">
        <v>437</v>
      </c>
      <c r="C41" s="1">
        <v>1.32</v>
      </c>
      <c r="F41" s="14"/>
      <c r="G41" s="1"/>
      <c r="H41" s="1"/>
    </row>
    <row r="42" spans="1:8" x14ac:dyDescent="0.25">
      <c r="A42" s="14">
        <v>39109</v>
      </c>
      <c r="B42" s="30" t="s">
        <v>435</v>
      </c>
      <c r="C42" s="1">
        <v>4.4000000000000004</v>
      </c>
      <c r="F42" s="14"/>
      <c r="G42" s="1"/>
      <c r="H42" s="1"/>
    </row>
    <row r="43" spans="1:8" x14ac:dyDescent="0.25">
      <c r="A43" s="14">
        <v>39109</v>
      </c>
      <c r="B43" s="30" t="s">
        <v>203</v>
      </c>
      <c r="C43" s="1">
        <v>15.84</v>
      </c>
      <c r="F43" s="14"/>
      <c r="G43" s="1"/>
      <c r="H43" s="1"/>
    </row>
    <row r="44" spans="1:8" x14ac:dyDescent="0.25">
      <c r="A44" s="14">
        <v>39109</v>
      </c>
      <c r="B44" s="30" t="s">
        <v>182</v>
      </c>
      <c r="C44" s="1">
        <v>12.1</v>
      </c>
      <c r="F44" s="14"/>
      <c r="G44" s="1"/>
      <c r="H44" s="1"/>
    </row>
    <row r="45" spans="1:8" x14ac:dyDescent="0.25">
      <c r="A45" s="14">
        <v>39134</v>
      </c>
      <c r="B45" s="30" t="s">
        <v>210</v>
      </c>
      <c r="C45" s="1">
        <v>0.75</v>
      </c>
      <c r="F45" s="14"/>
      <c r="G45" s="1"/>
      <c r="H45" s="1"/>
    </row>
    <row r="46" spans="1:8" x14ac:dyDescent="0.25">
      <c r="A46" s="14">
        <v>39166</v>
      </c>
      <c r="B46" s="30" t="s">
        <v>207</v>
      </c>
      <c r="C46" s="1">
        <v>8.84</v>
      </c>
      <c r="F46" s="14"/>
      <c r="G46" s="1"/>
      <c r="H46" s="1"/>
    </row>
    <row r="47" spans="1:8" x14ac:dyDescent="0.25">
      <c r="A47" s="14">
        <v>39190</v>
      </c>
      <c r="B47" s="30" t="s">
        <v>219</v>
      </c>
      <c r="C47" s="1">
        <v>7.16</v>
      </c>
      <c r="F47" s="14"/>
      <c r="G47" s="1"/>
      <c r="H47" s="1"/>
    </row>
    <row r="48" spans="1:8" x14ac:dyDescent="0.25">
      <c r="A48" s="14">
        <v>39236</v>
      </c>
      <c r="B48" s="30" t="s">
        <v>205</v>
      </c>
      <c r="C48" s="1">
        <v>5.52</v>
      </c>
      <c r="F48" s="14"/>
      <c r="G48" s="1"/>
      <c r="H48" s="1"/>
    </row>
    <row r="49" spans="1:8" x14ac:dyDescent="0.25">
      <c r="A49" s="14">
        <v>39387</v>
      </c>
      <c r="B49" s="30" t="s">
        <v>222</v>
      </c>
      <c r="C49" s="1">
        <v>17.82</v>
      </c>
      <c r="F49" s="14"/>
      <c r="G49" s="1"/>
      <c r="H49" s="1"/>
    </row>
    <row r="50" spans="1:8" x14ac:dyDescent="0.25">
      <c r="A50" s="14">
        <v>39500</v>
      </c>
      <c r="B50" s="30" t="s">
        <v>216</v>
      </c>
      <c r="C50" s="1">
        <v>17.5</v>
      </c>
      <c r="F50" s="14"/>
      <c r="G50" s="1"/>
      <c r="H50" s="1"/>
    </row>
    <row r="51" spans="1:8" x14ac:dyDescent="0.25">
      <c r="A51" s="14">
        <v>39529</v>
      </c>
      <c r="B51" s="30" t="s">
        <v>233</v>
      </c>
      <c r="C51" s="1">
        <v>7.25</v>
      </c>
      <c r="F51" s="14"/>
      <c r="G51" s="1"/>
      <c r="H51" s="1"/>
    </row>
    <row r="52" spans="1:8" x14ac:dyDescent="0.25">
      <c r="A52" s="14">
        <v>39550</v>
      </c>
      <c r="B52" s="30" t="s">
        <v>242</v>
      </c>
      <c r="C52" s="1">
        <v>5</v>
      </c>
      <c r="F52" s="14"/>
      <c r="G52" s="1"/>
      <c r="H52" s="1"/>
    </row>
    <row r="53" spans="1:8" x14ac:dyDescent="0.25">
      <c r="A53" s="14">
        <v>39573</v>
      </c>
      <c r="B53" s="30" t="s">
        <v>248</v>
      </c>
      <c r="C53" s="1">
        <v>6.88</v>
      </c>
      <c r="F53" s="14"/>
      <c r="G53" s="1"/>
      <c r="H53" s="1"/>
    </row>
    <row r="54" spans="1:8" x14ac:dyDescent="0.25">
      <c r="A54" s="14">
        <v>39608</v>
      </c>
      <c r="B54" s="30" t="s">
        <v>252</v>
      </c>
      <c r="C54" s="1">
        <v>5.2</v>
      </c>
      <c r="F54" s="14"/>
      <c r="G54" s="1"/>
      <c r="H54" s="1"/>
    </row>
    <row r="55" spans="1:8" x14ac:dyDescent="0.25">
      <c r="A55" s="14">
        <v>39629</v>
      </c>
      <c r="B55" s="30" t="s">
        <v>251</v>
      </c>
      <c r="C55" s="1">
        <v>7</v>
      </c>
      <c r="F55" s="14"/>
      <c r="G55" s="1"/>
      <c r="H55" s="1"/>
    </row>
    <row r="56" spans="1:8" x14ac:dyDescent="0.25">
      <c r="A56" s="14">
        <v>39653</v>
      </c>
      <c r="B56" s="30" t="s">
        <v>254</v>
      </c>
      <c r="C56" s="1">
        <v>9.68</v>
      </c>
      <c r="F56" s="14"/>
      <c r="G56" s="1"/>
      <c r="H56" s="1"/>
    </row>
    <row r="57" spans="1:8" x14ac:dyDescent="0.25">
      <c r="A57" s="14">
        <v>39657</v>
      </c>
      <c r="B57" s="30" t="s">
        <v>255</v>
      </c>
      <c r="C57" s="1">
        <v>3.24</v>
      </c>
      <c r="F57" s="14"/>
      <c r="G57" s="1"/>
      <c r="H57" s="1"/>
    </row>
    <row r="58" spans="1:8" x14ac:dyDescent="0.25">
      <c r="A58" s="14">
        <v>39661</v>
      </c>
      <c r="B58" s="30" t="s">
        <v>238</v>
      </c>
      <c r="C58" s="1">
        <v>11.44</v>
      </c>
      <c r="F58" s="14"/>
      <c r="G58" s="1"/>
      <c r="H58" s="1"/>
    </row>
    <row r="59" spans="1:8" x14ac:dyDescent="0.25">
      <c r="A59" s="14">
        <v>39676</v>
      </c>
      <c r="B59" s="30" t="s">
        <v>229</v>
      </c>
      <c r="C59" s="1">
        <v>9.9600000000000009</v>
      </c>
      <c r="F59" s="14"/>
      <c r="G59" s="1"/>
      <c r="H59" s="1"/>
    </row>
    <row r="60" spans="1:8" x14ac:dyDescent="0.25">
      <c r="A60" s="14">
        <v>39718</v>
      </c>
      <c r="B60" s="30" t="s">
        <v>244</v>
      </c>
      <c r="C60" s="1">
        <v>5.0599999999999996</v>
      </c>
      <c r="F60" s="14"/>
      <c r="G60" s="1"/>
      <c r="H60" s="1"/>
    </row>
    <row r="61" spans="1:8" x14ac:dyDescent="0.25">
      <c r="A61" s="14">
        <v>39758</v>
      </c>
      <c r="B61" s="30" t="s">
        <v>263</v>
      </c>
      <c r="C61" s="1">
        <v>9</v>
      </c>
      <c r="F61" s="14"/>
      <c r="G61" s="1"/>
      <c r="H61" s="1"/>
    </row>
    <row r="62" spans="1:8" x14ac:dyDescent="0.25">
      <c r="A62" s="14">
        <v>39765</v>
      </c>
      <c r="B62" s="30" t="s">
        <v>257</v>
      </c>
      <c r="C62" s="1">
        <v>7.72</v>
      </c>
      <c r="F62" s="14"/>
      <c r="G62" s="1"/>
      <c r="H62" s="1"/>
    </row>
    <row r="63" spans="1:8" x14ac:dyDescent="0.25">
      <c r="A63" s="14">
        <v>39800</v>
      </c>
      <c r="B63" s="30" t="s">
        <v>277</v>
      </c>
      <c r="C63" s="1">
        <v>6.98</v>
      </c>
      <c r="F63" s="14"/>
      <c r="G63" s="1"/>
      <c r="H63" s="1"/>
    </row>
    <row r="64" spans="1:8" x14ac:dyDescent="0.25">
      <c r="A64" s="14">
        <v>39860</v>
      </c>
      <c r="B64" s="30" t="s">
        <v>272</v>
      </c>
      <c r="C64" s="1">
        <v>9.9</v>
      </c>
      <c r="F64" s="14"/>
      <c r="G64" s="1"/>
      <c r="H64" s="1"/>
    </row>
    <row r="65" spans="1:8" x14ac:dyDescent="0.25">
      <c r="A65" s="14">
        <v>39919</v>
      </c>
      <c r="B65" s="30" t="s">
        <v>266</v>
      </c>
      <c r="C65" s="1">
        <v>9</v>
      </c>
      <c r="F65" s="14"/>
      <c r="G65" s="1"/>
      <c r="H65" s="1"/>
    </row>
    <row r="66" spans="1:8" x14ac:dyDescent="0.25">
      <c r="A66" s="14">
        <v>40002</v>
      </c>
      <c r="B66" s="30" t="s">
        <v>269</v>
      </c>
      <c r="C66" s="1">
        <v>4.18</v>
      </c>
      <c r="F66" s="14"/>
      <c r="G66" s="1"/>
      <c r="H66" s="1"/>
    </row>
    <row r="67" spans="1:8" x14ac:dyDescent="0.25">
      <c r="A67" s="14">
        <v>40002</v>
      </c>
      <c r="B67" s="30" t="s">
        <v>275</v>
      </c>
      <c r="C67" s="1">
        <v>6.72</v>
      </c>
      <c r="F67" s="14"/>
      <c r="G67" s="1"/>
      <c r="H67" s="1"/>
    </row>
    <row r="68" spans="1:8" x14ac:dyDescent="0.25">
      <c r="A68" s="14">
        <v>40063</v>
      </c>
      <c r="B68" s="30" t="s">
        <v>283</v>
      </c>
      <c r="C68" s="1">
        <v>3.75</v>
      </c>
      <c r="F68" s="14"/>
      <c r="G68" s="1"/>
      <c r="H68" s="1"/>
    </row>
    <row r="69" spans="1:8" x14ac:dyDescent="0.25">
      <c r="A69" s="14">
        <v>40150</v>
      </c>
      <c r="B69" s="30" t="s">
        <v>294</v>
      </c>
      <c r="C69" s="1">
        <v>6.88</v>
      </c>
      <c r="F69" s="14"/>
      <c r="G69" s="1"/>
      <c r="H69" s="1"/>
    </row>
    <row r="70" spans="1:8" x14ac:dyDescent="0.25">
      <c r="A70" s="14">
        <v>40154</v>
      </c>
      <c r="B70" s="30" t="s">
        <v>296</v>
      </c>
      <c r="C70" s="1">
        <v>10.34</v>
      </c>
      <c r="F70" s="14"/>
      <c r="G70" s="1"/>
      <c r="H70" s="1"/>
    </row>
    <row r="71" spans="1:8" x14ac:dyDescent="0.25">
      <c r="A71" s="14">
        <v>40157</v>
      </c>
      <c r="B71" s="30" t="s">
        <v>247</v>
      </c>
      <c r="C71" s="1">
        <v>8.36</v>
      </c>
      <c r="F71" s="14"/>
      <c r="G71" s="1"/>
      <c r="H71" s="1"/>
    </row>
    <row r="72" spans="1:8" x14ac:dyDescent="0.25">
      <c r="A72" s="14">
        <v>40166</v>
      </c>
      <c r="B72" s="30" t="s">
        <v>291</v>
      </c>
      <c r="C72" s="1">
        <v>18.48</v>
      </c>
      <c r="F72" s="14"/>
      <c r="G72" s="1"/>
      <c r="H72" s="1"/>
    </row>
    <row r="73" spans="1:8" x14ac:dyDescent="0.25">
      <c r="A73" s="14">
        <v>40208</v>
      </c>
      <c r="B73" s="30" t="s">
        <v>299</v>
      </c>
      <c r="C73" s="1">
        <v>3.8</v>
      </c>
      <c r="F73" s="14"/>
      <c r="G73" s="1"/>
      <c r="H73" s="1"/>
    </row>
    <row r="74" spans="1:8" x14ac:dyDescent="0.25">
      <c r="A74" s="14">
        <v>40243</v>
      </c>
      <c r="B74" s="30" t="s">
        <v>286</v>
      </c>
      <c r="C74" s="1">
        <v>7.5</v>
      </c>
      <c r="F74" s="14"/>
      <c r="G74" s="1"/>
      <c r="H74" s="1"/>
    </row>
    <row r="75" spans="1:8" x14ac:dyDescent="0.25">
      <c r="A75" s="14">
        <v>40244</v>
      </c>
      <c r="B75" s="30" t="s">
        <v>304</v>
      </c>
      <c r="C75" s="1">
        <v>18.5</v>
      </c>
      <c r="F75" s="14"/>
      <c r="G75" s="1"/>
      <c r="H75" s="1"/>
    </row>
    <row r="76" spans="1:8" x14ac:dyDescent="0.25">
      <c r="A76" s="14">
        <v>40256</v>
      </c>
      <c r="B76" s="30" t="s">
        <v>302</v>
      </c>
      <c r="C76" s="1">
        <v>12.76</v>
      </c>
      <c r="F76" s="14"/>
      <c r="G76" s="1"/>
      <c r="H76" s="1"/>
    </row>
    <row r="77" spans="1:8" x14ac:dyDescent="0.25">
      <c r="A77" s="14">
        <v>40330</v>
      </c>
      <c r="B77" s="30" t="s">
        <v>306</v>
      </c>
      <c r="C77" s="1">
        <v>1.1000000000000001</v>
      </c>
      <c r="F77" s="14"/>
      <c r="G77" s="1"/>
      <c r="H77" s="1"/>
    </row>
    <row r="78" spans="1:8" x14ac:dyDescent="0.25">
      <c r="A78" s="14">
        <v>40618</v>
      </c>
      <c r="B78" s="30" t="s">
        <v>309</v>
      </c>
      <c r="C78" s="1">
        <v>7.92</v>
      </c>
      <c r="F78" s="14"/>
      <c r="G78" s="1"/>
      <c r="H78" s="1"/>
    </row>
    <row r="79" spans="1:8" x14ac:dyDescent="0.25">
      <c r="A79" s="14">
        <v>40803</v>
      </c>
      <c r="B79" s="30" t="s">
        <v>321</v>
      </c>
      <c r="C79" s="1">
        <v>5.5</v>
      </c>
      <c r="F79" s="14"/>
      <c r="G79" s="1"/>
      <c r="H79" s="1"/>
    </row>
    <row r="80" spans="1:8" x14ac:dyDescent="0.25">
      <c r="A80" s="14">
        <v>40942</v>
      </c>
      <c r="B80" s="30" t="s">
        <v>323</v>
      </c>
      <c r="C80" s="1">
        <v>6.25</v>
      </c>
      <c r="F80" s="14"/>
      <c r="G80" s="1"/>
      <c r="H80" s="1"/>
    </row>
    <row r="81" spans="1:8" x14ac:dyDescent="0.25">
      <c r="A81" s="14">
        <v>44566</v>
      </c>
      <c r="B81" s="30" t="s">
        <v>214</v>
      </c>
      <c r="C81" s="1">
        <v>12.5</v>
      </c>
      <c r="F81" s="14"/>
      <c r="G81" s="1"/>
      <c r="H81" s="1"/>
    </row>
    <row r="82" spans="1:8" x14ac:dyDescent="0.25">
      <c r="A82" s="14">
        <v>44566</v>
      </c>
      <c r="B82" s="30" t="s">
        <v>224</v>
      </c>
      <c r="C82" s="1">
        <v>2.25</v>
      </c>
      <c r="F82" s="14"/>
      <c r="G82" s="1"/>
      <c r="H82" s="1"/>
    </row>
    <row r="83" spans="1:8" x14ac:dyDescent="0.25">
      <c r="A83" s="14">
        <v>44566</v>
      </c>
      <c r="B83" s="30" t="s">
        <v>226</v>
      </c>
      <c r="C83" s="1">
        <v>12.5</v>
      </c>
      <c r="F83" s="14"/>
      <c r="G83" s="1"/>
      <c r="H83" s="1"/>
    </row>
    <row r="84" spans="1:8" x14ac:dyDescent="0.25">
      <c r="A84" s="14">
        <v>44566</v>
      </c>
      <c r="B84" s="30" t="s">
        <v>260</v>
      </c>
      <c r="C84" s="1">
        <v>12.5</v>
      </c>
      <c r="F84" s="14"/>
      <c r="G84" s="1"/>
      <c r="H84" s="1"/>
    </row>
    <row r="85" spans="1:8" x14ac:dyDescent="0.25">
      <c r="A85" s="14">
        <v>44566</v>
      </c>
      <c r="B85" s="30" t="s">
        <v>280</v>
      </c>
      <c r="C85" s="1">
        <v>2.25</v>
      </c>
      <c r="F85" s="14"/>
      <c r="G85" s="1"/>
      <c r="H85" s="1"/>
    </row>
    <row r="86" spans="1:8" x14ac:dyDescent="0.25">
      <c r="A86" s="14">
        <v>44566</v>
      </c>
      <c r="B86" s="30" t="s">
        <v>315</v>
      </c>
      <c r="C86" s="1">
        <v>6.25</v>
      </c>
      <c r="F86" s="14"/>
      <c r="G86" s="1"/>
      <c r="H86" s="1"/>
    </row>
    <row r="87" spans="1:8" x14ac:dyDescent="0.25">
      <c r="A87" s="14">
        <v>44566</v>
      </c>
      <c r="B87" s="30" t="s">
        <v>324</v>
      </c>
      <c r="C87" s="1">
        <v>2.25</v>
      </c>
      <c r="F87" s="14"/>
      <c r="G87" s="1"/>
      <c r="H87" s="1"/>
    </row>
    <row r="88" spans="1:8" x14ac:dyDescent="0.25">
      <c r="A88" s="14">
        <v>44566</v>
      </c>
      <c r="B88" s="30" t="s">
        <v>312</v>
      </c>
      <c r="C88" s="1">
        <v>2.25</v>
      </c>
      <c r="F88" s="14"/>
      <c r="G88" s="1"/>
      <c r="H88" s="1"/>
    </row>
    <row r="89" spans="1:8" x14ac:dyDescent="0.25">
      <c r="A89" s="14">
        <v>44566</v>
      </c>
      <c r="B89" s="30" t="s">
        <v>318</v>
      </c>
      <c r="C89" s="1">
        <v>2.25</v>
      </c>
      <c r="F89" s="14"/>
      <c r="G89" s="1"/>
      <c r="H89" s="1"/>
    </row>
    <row r="90" spans="1:8" x14ac:dyDescent="0.25">
      <c r="A90" s="14">
        <v>44566</v>
      </c>
      <c r="B90" s="30" t="s">
        <v>325</v>
      </c>
      <c r="C90" s="1">
        <v>2.25</v>
      </c>
      <c r="F90" s="14"/>
      <c r="G90" s="1"/>
      <c r="H90" s="1"/>
    </row>
    <row r="91" spans="1:8" x14ac:dyDescent="0.25">
      <c r="A91" s="14">
        <v>44566</v>
      </c>
      <c r="B91" s="30" t="s">
        <v>329</v>
      </c>
      <c r="C91" s="1">
        <v>1.125</v>
      </c>
      <c r="F91" s="14"/>
      <c r="G91" s="1"/>
      <c r="H91" s="1"/>
    </row>
    <row r="92" spans="1:8" x14ac:dyDescent="0.25">
      <c r="A92" s="14">
        <v>44586</v>
      </c>
      <c r="B92" s="30" t="s">
        <v>336</v>
      </c>
      <c r="C92" s="1">
        <v>3.86</v>
      </c>
      <c r="F92" s="14"/>
      <c r="G92" s="1"/>
      <c r="H92" s="1"/>
    </row>
    <row r="93" spans="1:8" x14ac:dyDescent="0.25">
      <c r="A93" s="14">
        <v>44600</v>
      </c>
      <c r="B93" s="30" t="s">
        <v>333</v>
      </c>
      <c r="C93" s="1">
        <v>10</v>
      </c>
      <c r="F93" s="14"/>
      <c r="G93" s="1"/>
      <c r="H93" s="1"/>
    </row>
    <row r="94" spans="1:8" x14ac:dyDescent="0.25">
      <c r="A94" s="14">
        <v>44606</v>
      </c>
      <c r="B94" s="30" t="s">
        <v>346</v>
      </c>
      <c r="C94" s="1">
        <v>3.6</v>
      </c>
      <c r="F94" s="14"/>
      <c r="G94" s="1"/>
      <c r="H94" s="1"/>
    </row>
    <row r="95" spans="1:8" x14ac:dyDescent="0.25">
      <c r="A95" s="14">
        <v>44607</v>
      </c>
      <c r="B95" s="30" t="s">
        <v>340</v>
      </c>
      <c r="C95" s="1">
        <v>7.92</v>
      </c>
      <c r="F95" s="14"/>
      <c r="G95" s="1"/>
      <c r="H95" s="1"/>
    </row>
    <row r="96" spans="1:8" x14ac:dyDescent="0.25">
      <c r="A96" s="14">
        <v>44607</v>
      </c>
      <c r="B96" s="30" t="s">
        <v>344</v>
      </c>
      <c r="C96" s="1">
        <v>7.7</v>
      </c>
      <c r="F96" s="14"/>
      <c r="G96" s="1"/>
      <c r="H96" s="1"/>
    </row>
    <row r="97" spans="1:8" x14ac:dyDescent="0.25">
      <c r="A97" s="14">
        <v>44625</v>
      </c>
      <c r="B97" s="30" t="s">
        <v>348</v>
      </c>
      <c r="C97" s="1">
        <v>7.26</v>
      </c>
      <c r="F97" s="14"/>
      <c r="G97" s="1"/>
      <c r="H97" s="1"/>
    </row>
    <row r="98" spans="1:8" x14ac:dyDescent="0.25">
      <c r="A98" s="14">
        <v>44650</v>
      </c>
      <c r="B98" s="30" t="s">
        <v>357</v>
      </c>
      <c r="C98" s="1">
        <v>7.2</v>
      </c>
      <c r="F98" s="14"/>
      <c r="G98" s="1"/>
      <c r="H98" s="1"/>
    </row>
    <row r="99" spans="1:8" x14ac:dyDescent="0.25">
      <c r="A99" s="14">
        <v>44654</v>
      </c>
      <c r="B99" s="30" t="s">
        <v>354</v>
      </c>
      <c r="C99" s="1">
        <v>6.82</v>
      </c>
      <c r="F99" s="14"/>
      <c r="G99" s="1"/>
      <c r="H99" s="1"/>
    </row>
    <row r="100" spans="1:8" x14ac:dyDescent="0.25">
      <c r="A100" s="14">
        <v>44657</v>
      </c>
      <c r="B100" s="30" t="s">
        <v>359</v>
      </c>
      <c r="C100" s="1">
        <v>8.36</v>
      </c>
      <c r="F100" s="14"/>
      <c r="G100" s="1"/>
      <c r="H100" s="1"/>
    </row>
    <row r="101" spans="1:8" x14ac:dyDescent="0.25">
      <c r="A101" s="14">
        <v>44667</v>
      </c>
      <c r="B101" s="30" t="s">
        <v>362</v>
      </c>
      <c r="C101" s="1">
        <v>7.26</v>
      </c>
      <c r="F101" s="14"/>
      <c r="G101" s="1"/>
      <c r="H101" s="1"/>
    </row>
    <row r="102" spans="1:8" x14ac:dyDescent="0.25">
      <c r="A102" s="14">
        <v>44684</v>
      </c>
      <c r="B102" s="30" t="s">
        <v>350</v>
      </c>
      <c r="C102" s="1">
        <v>9.02</v>
      </c>
      <c r="F102" s="14"/>
      <c r="G102" s="1"/>
      <c r="H102" s="1"/>
    </row>
    <row r="103" spans="1:8" x14ac:dyDescent="0.25">
      <c r="A103" s="14">
        <v>44686</v>
      </c>
      <c r="B103" s="30" t="s">
        <v>364</v>
      </c>
      <c r="C103" s="1">
        <v>4.84</v>
      </c>
      <c r="F103" s="14"/>
      <c r="G103" s="1"/>
      <c r="H103" s="1"/>
    </row>
    <row r="104" spans="1:8" x14ac:dyDescent="0.25">
      <c r="A104" s="14">
        <v>44705</v>
      </c>
      <c r="B104" s="30" t="s">
        <v>360</v>
      </c>
      <c r="C104" s="1">
        <v>6.82</v>
      </c>
      <c r="F104" s="14"/>
      <c r="G104" s="1"/>
      <c r="H104" s="1"/>
    </row>
    <row r="105" spans="1:8" x14ac:dyDescent="0.25">
      <c r="A105" s="14">
        <v>44705</v>
      </c>
      <c r="B105" s="30" t="s">
        <v>367</v>
      </c>
      <c r="C105" s="1">
        <v>6.88</v>
      </c>
      <c r="F105" s="14"/>
      <c r="G105" s="1"/>
      <c r="H105" s="1"/>
    </row>
    <row r="106" spans="1:8" x14ac:dyDescent="0.25">
      <c r="A106" s="14">
        <v>44716</v>
      </c>
      <c r="B106" s="30" t="s">
        <v>372</v>
      </c>
      <c r="C106" s="1">
        <v>2.2000000000000002</v>
      </c>
      <c r="F106" s="14"/>
      <c r="G106" s="1"/>
      <c r="H106" s="1"/>
    </row>
    <row r="107" spans="1:8" x14ac:dyDescent="0.25">
      <c r="A107" s="14">
        <v>44742</v>
      </c>
      <c r="B107" s="30" t="s">
        <v>369</v>
      </c>
      <c r="C107" s="1">
        <v>8.8000000000000007</v>
      </c>
      <c r="F107" s="14"/>
      <c r="G107" s="1"/>
      <c r="H107" s="1"/>
    </row>
    <row r="108" spans="1:8" x14ac:dyDescent="0.25">
      <c r="A108" s="14">
        <v>44756</v>
      </c>
      <c r="B108" s="30" t="s">
        <v>376</v>
      </c>
      <c r="C108" s="1">
        <v>5.28</v>
      </c>
      <c r="F108" s="14"/>
      <c r="G108" s="1"/>
      <c r="H108" s="1"/>
    </row>
    <row r="109" spans="1:8" x14ac:dyDescent="0.25">
      <c r="A109" s="14">
        <v>44769</v>
      </c>
      <c r="B109" s="30" t="s">
        <v>374</v>
      </c>
      <c r="C109" s="1">
        <v>6.5</v>
      </c>
      <c r="F109" s="14"/>
      <c r="G109" s="1"/>
      <c r="H109" s="1"/>
    </row>
    <row r="110" spans="1:8" x14ac:dyDescent="0.25">
      <c r="A110" s="14">
        <v>44773</v>
      </c>
      <c r="B110" s="30" t="s">
        <v>378</v>
      </c>
      <c r="C110" s="1">
        <v>4.8</v>
      </c>
      <c r="F110" s="14"/>
      <c r="G110" s="1"/>
      <c r="H110" s="1"/>
    </row>
    <row r="111" spans="1:8" x14ac:dyDescent="0.25">
      <c r="A111" s="14">
        <v>44788</v>
      </c>
      <c r="B111" s="30" t="s">
        <v>379</v>
      </c>
      <c r="C111" s="1">
        <v>4.62</v>
      </c>
      <c r="F111" s="14"/>
      <c r="G111" s="1"/>
      <c r="H111" s="1"/>
    </row>
    <row r="112" spans="1:8" x14ac:dyDescent="0.25">
      <c r="A112" s="14">
        <v>44791</v>
      </c>
      <c r="B112" s="30" t="s">
        <v>365</v>
      </c>
      <c r="C112" s="1">
        <v>10.56</v>
      </c>
      <c r="F112" s="14"/>
      <c r="G112" s="1"/>
      <c r="H112" s="1"/>
    </row>
    <row r="113" spans="1:8" x14ac:dyDescent="0.25">
      <c r="A113" s="14">
        <v>44822</v>
      </c>
      <c r="B113" s="30" t="s">
        <v>382</v>
      </c>
      <c r="C113" s="1">
        <v>5.5</v>
      </c>
      <c r="F113" s="14"/>
      <c r="G113" s="1"/>
      <c r="H113" s="1"/>
    </row>
    <row r="114" spans="1:8" x14ac:dyDescent="0.25">
      <c r="A114" s="14">
        <v>44839</v>
      </c>
      <c r="B114" s="30" t="s">
        <v>380</v>
      </c>
      <c r="C114" s="1">
        <v>2.2000000000000002</v>
      </c>
      <c r="F114" s="14"/>
      <c r="G114" s="1"/>
      <c r="H114" s="1"/>
    </row>
    <row r="115" spans="1:8" x14ac:dyDescent="0.25">
      <c r="A115" s="14">
        <v>45262</v>
      </c>
      <c r="B115" s="30" t="s">
        <v>385</v>
      </c>
      <c r="C115" s="1">
        <v>2.75</v>
      </c>
      <c r="F115" s="14"/>
      <c r="G115" s="1"/>
      <c r="H115" s="1"/>
    </row>
    <row r="116" spans="1:8" x14ac:dyDescent="0.25">
      <c r="A116" s="14">
        <v>45264</v>
      </c>
      <c r="B116" s="30" t="s">
        <v>392</v>
      </c>
      <c r="C116" s="1">
        <v>10.5</v>
      </c>
      <c r="F116" s="14"/>
      <c r="G116" s="1"/>
      <c r="H116" s="1"/>
    </row>
    <row r="117" spans="1:8" x14ac:dyDescent="0.25">
      <c r="A117" s="14">
        <v>45269</v>
      </c>
      <c r="B117" s="30" t="s">
        <v>397</v>
      </c>
      <c r="C117" s="1">
        <v>5.42</v>
      </c>
      <c r="F117" s="14"/>
      <c r="G117" s="1"/>
      <c r="H117" s="1"/>
    </row>
    <row r="118" spans="1:8" x14ac:dyDescent="0.25">
      <c r="A118" s="14">
        <v>45276</v>
      </c>
      <c r="B118" s="30" t="s">
        <v>395</v>
      </c>
      <c r="C118" s="1">
        <v>7.7</v>
      </c>
      <c r="F118" s="14"/>
      <c r="G118" s="1"/>
      <c r="H118" s="1"/>
    </row>
    <row r="119" spans="1:8" x14ac:dyDescent="0.25">
      <c r="A119" s="14">
        <v>45313</v>
      </c>
      <c r="B119" s="30" t="s">
        <v>400</v>
      </c>
      <c r="C119" s="1">
        <v>8.8000000000000007</v>
      </c>
      <c r="F119" s="14"/>
      <c r="G119" s="1"/>
      <c r="H119" s="1"/>
    </row>
    <row r="120" spans="1:8" x14ac:dyDescent="0.25">
      <c r="A120" s="14">
        <v>45319</v>
      </c>
      <c r="B120" s="30" t="s">
        <v>389</v>
      </c>
      <c r="C120" s="1">
        <v>12.54</v>
      </c>
      <c r="F120" s="14"/>
      <c r="G120" s="1"/>
      <c r="H120" s="1"/>
    </row>
    <row r="121" spans="1:8" x14ac:dyDescent="0.25">
      <c r="A121" s="14">
        <v>45386</v>
      </c>
      <c r="B121" s="30" t="s">
        <v>404</v>
      </c>
      <c r="C121" s="1">
        <v>4.18</v>
      </c>
      <c r="F121" s="14"/>
      <c r="G121" s="1"/>
      <c r="H121" s="1"/>
    </row>
    <row r="122" spans="1:8" x14ac:dyDescent="0.25">
      <c r="A122" s="14">
        <v>45391</v>
      </c>
      <c r="B122" s="30" t="s">
        <v>402</v>
      </c>
      <c r="C122" s="1">
        <v>4.84</v>
      </c>
      <c r="F122" s="14"/>
      <c r="G122" s="1"/>
      <c r="H122" s="1"/>
    </row>
    <row r="123" spans="1:8" x14ac:dyDescent="0.25">
      <c r="A123" s="14">
        <v>45565</v>
      </c>
      <c r="B123" s="30" t="s">
        <v>407</v>
      </c>
      <c r="C123" s="1">
        <v>10.119999999999999</v>
      </c>
      <c r="F123" s="14"/>
      <c r="G123" s="1"/>
      <c r="H123" s="1"/>
    </row>
    <row r="124" spans="1:8" x14ac:dyDescent="0.25">
      <c r="A124" s="14">
        <v>45593</v>
      </c>
      <c r="B124" s="30" t="s">
        <v>409</v>
      </c>
      <c r="C124" s="1">
        <v>17.28</v>
      </c>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topLeftCell="A85" zoomScale="80" zoomScaleNormal="80" workbookViewId="0">
      <selection activeCell="D126" sqref="D126"/>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36912</v>
      </c>
      <c r="B2" s="32" t="s">
        <v>108</v>
      </c>
      <c r="C2" t="s">
        <v>109</v>
      </c>
      <c r="D2" t="s">
        <v>110</v>
      </c>
      <c r="E2" t="s">
        <v>111</v>
      </c>
      <c r="F2" t="s">
        <v>112</v>
      </c>
      <c r="G2" t="s">
        <v>113</v>
      </c>
      <c r="H2" t="s">
        <v>114</v>
      </c>
      <c r="I2" t="s">
        <v>115</v>
      </c>
      <c r="J2" s="14">
        <v>37879</v>
      </c>
      <c r="K2" s="15">
        <v>36</v>
      </c>
      <c r="L2" s="15" t="s">
        <v>116</v>
      </c>
      <c r="M2" t="s">
        <v>7</v>
      </c>
      <c r="N2" s="15">
        <v>9</v>
      </c>
      <c r="O2" s="15">
        <v>9</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36912</v>
      </c>
      <c r="B3" s="32" t="s">
        <v>118</v>
      </c>
      <c r="C3" t="s">
        <v>109</v>
      </c>
      <c r="D3" t="s">
        <v>119</v>
      </c>
      <c r="E3" t="s">
        <v>111</v>
      </c>
      <c r="F3" t="s">
        <v>112</v>
      </c>
      <c r="G3" t="s">
        <v>120</v>
      </c>
      <c r="H3" t="s">
        <v>121</v>
      </c>
      <c r="I3" t="s">
        <v>115</v>
      </c>
      <c r="J3" s="14">
        <v>36958</v>
      </c>
      <c r="K3" s="15">
        <v>39</v>
      </c>
      <c r="L3" s="15" t="s">
        <v>111</v>
      </c>
      <c r="M3" t="s">
        <v>6</v>
      </c>
      <c r="N3" s="15">
        <v>10.130000000000001</v>
      </c>
      <c r="O3" s="15">
        <v>11.15</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36947</v>
      </c>
      <c r="B4" s="32" t="s">
        <v>122</v>
      </c>
      <c r="C4" t="s">
        <v>109</v>
      </c>
      <c r="D4" t="s">
        <v>123</v>
      </c>
      <c r="E4" t="s">
        <v>111</v>
      </c>
      <c r="F4" t="s">
        <v>112</v>
      </c>
      <c r="G4" t="s">
        <v>113</v>
      </c>
      <c r="H4" t="s">
        <v>124</v>
      </c>
      <c r="I4" t="s">
        <v>115</v>
      </c>
      <c r="J4" s="14">
        <v>37009</v>
      </c>
      <c r="K4" s="15">
        <v>27</v>
      </c>
      <c r="L4" s="15" t="s">
        <v>116</v>
      </c>
      <c r="M4" t="s">
        <v>7</v>
      </c>
      <c r="N4" s="15">
        <v>7.02</v>
      </c>
      <c r="O4" s="15">
        <v>7.02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36955</v>
      </c>
      <c r="B5" s="32" t="s">
        <v>125</v>
      </c>
      <c r="C5" t="s">
        <v>109</v>
      </c>
      <c r="D5" t="s">
        <v>126</v>
      </c>
      <c r="E5" t="s">
        <v>111</v>
      </c>
      <c r="F5" t="s">
        <v>112</v>
      </c>
      <c r="G5" t="s">
        <v>113</v>
      </c>
      <c r="H5" t="s">
        <v>114</v>
      </c>
      <c r="I5" t="s">
        <v>115</v>
      </c>
      <c r="J5" s="14">
        <v>37270</v>
      </c>
      <c r="K5" s="15">
        <v>15</v>
      </c>
      <c r="L5" s="15" t="s">
        <v>116</v>
      </c>
      <c r="M5" t="s">
        <v>7</v>
      </c>
      <c r="N5" s="15">
        <v>3.75</v>
      </c>
      <c r="O5" s="15">
        <v>3.75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37177</v>
      </c>
      <c r="B6" s="32" t="s">
        <v>417</v>
      </c>
      <c r="C6" t="s">
        <v>109</v>
      </c>
      <c r="D6" t="s">
        <v>127</v>
      </c>
      <c r="E6" t="s">
        <v>111</v>
      </c>
      <c r="F6" t="s">
        <v>112</v>
      </c>
      <c r="G6" t="s">
        <v>113</v>
      </c>
      <c r="H6" t="s">
        <v>128</v>
      </c>
      <c r="I6" t="s">
        <v>115</v>
      </c>
      <c r="J6" s="14">
        <v>37215</v>
      </c>
      <c r="K6" s="15">
        <v>18</v>
      </c>
      <c r="L6" s="15" t="s">
        <v>109</v>
      </c>
      <c r="M6" t="s">
        <v>1</v>
      </c>
      <c r="N6" s="15">
        <v>6.04</v>
      </c>
      <c r="O6" s="15">
        <v>3.96</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37178</v>
      </c>
      <c r="B7" s="32" t="s">
        <v>418</v>
      </c>
      <c r="C7" t="s">
        <v>109</v>
      </c>
      <c r="D7" t="s">
        <v>129</v>
      </c>
      <c r="E7" t="s">
        <v>111</v>
      </c>
      <c r="F7" t="s">
        <v>112</v>
      </c>
      <c r="G7" t="s">
        <v>120</v>
      </c>
      <c r="H7" t="s">
        <v>121</v>
      </c>
      <c r="I7" t="s">
        <v>115</v>
      </c>
      <c r="J7" s="14">
        <v>37270</v>
      </c>
      <c r="K7" s="15">
        <v>39</v>
      </c>
      <c r="L7" s="15" t="s">
        <v>111</v>
      </c>
      <c r="M7" t="s">
        <v>6</v>
      </c>
      <c r="N7" s="15">
        <v>9.36</v>
      </c>
      <c r="O7" s="15">
        <v>11.14</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37227</v>
      </c>
      <c r="B8" s="32" t="s">
        <v>419</v>
      </c>
      <c r="C8" t="s">
        <v>109</v>
      </c>
      <c r="D8" t="s">
        <v>130</v>
      </c>
      <c r="E8" t="s">
        <v>111</v>
      </c>
      <c r="F8" t="s">
        <v>112</v>
      </c>
      <c r="G8" t="s">
        <v>113</v>
      </c>
      <c r="H8" t="s">
        <v>114</v>
      </c>
      <c r="I8" t="s">
        <v>115</v>
      </c>
      <c r="J8" s="14">
        <v>37270</v>
      </c>
      <c r="K8" s="15">
        <v>65</v>
      </c>
      <c r="L8" s="15" t="s">
        <v>111</v>
      </c>
      <c r="M8" t="s">
        <v>1</v>
      </c>
      <c r="N8" s="15">
        <v>14.3</v>
      </c>
      <c r="O8" s="15">
        <v>19.2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37252</v>
      </c>
      <c r="B9" s="32" t="s">
        <v>420</v>
      </c>
      <c r="C9" t="s">
        <v>109</v>
      </c>
      <c r="D9" t="s">
        <v>129</v>
      </c>
      <c r="E9" t="s">
        <v>111</v>
      </c>
      <c r="F9" t="s">
        <v>112</v>
      </c>
      <c r="G9" t="s">
        <v>131</v>
      </c>
      <c r="H9" t="s">
        <v>132</v>
      </c>
      <c r="I9" t="s">
        <v>115</v>
      </c>
      <c r="J9" s="14">
        <v>37262</v>
      </c>
      <c r="K9" s="15">
        <v>12</v>
      </c>
      <c r="L9" s="15" t="s">
        <v>109</v>
      </c>
      <c r="M9" t="s">
        <v>1</v>
      </c>
      <c r="N9" s="15">
        <v>4.3600000000000003</v>
      </c>
      <c r="O9" s="15">
        <v>2.64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37262</v>
      </c>
      <c r="B10" s="32" t="s">
        <v>421</v>
      </c>
      <c r="C10" t="s">
        <v>109</v>
      </c>
      <c r="D10" t="s">
        <v>129</v>
      </c>
      <c r="E10" t="s">
        <v>111</v>
      </c>
      <c r="F10" t="s">
        <v>112</v>
      </c>
      <c r="G10" t="s">
        <v>131</v>
      </c>
      <c r="H10" t="s">
        <v>133</v>
      </c>
      <c r="I10" t="s">
        <v>115</v>
      </c>
      <c r="J10" s="14">
        <v>37269</v>
      </c>
      <c r="K10" s="15">
        <v>6</v>
      </c>
      <c r="L10" s="15" t="s">
        <v>111</v>
      </c>
      <c r="M10" t="s">
        <v>1</v>
      </c>
      <c r="N10" s="15">
        <v>1.32</v>
      </c>
      <c r="O10" s="15">
        <v>2.68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37270</v>
      </c>
      <c r="B11" s="32" t="s">
        <v>422</v>
      </c>
      <c r="C11" t="s">
        <v>109</v>
      </c>
      <c r="D11" t="s">
        <v>134</v>
      </c>
      <c r="E11" t="s">
        <v>111</v>
      </c>
      <c r="F11" t="s">
        <v>112</v>
      </c>
      <c r="G11" t="s">
        <v>120</v>
      </c>
      <c r="H11" t="s">
        <v>135</v>
      </c>
      <c r="I11" t="s">
        <v>115</v>
      </c>
      <c r="J11" s="14">
        <v>37293</v>
      </c>
      <c r="K11" s="15">
        <v>49</v>
      </c>
      <c r="L11" s="15" t="s">
        <v>116</v>
      </c>
      <c r="M11" t="s">
        <v>7</v>
      </c>
      <c r="N11" s="15">
        <v>12.25</v>
      </c>
      <c r="O11" s="15">
        <v>12.25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37270</v>
      </c>
      <c r="B12" s="32" t="s">
        <v>423</v>
      </c>
      <c r="C12" t="s">
        <v>109</v>
      </c>
      <c r="D12" t="s">
        <v>136</v>
      </c>
      <c r="E12" t="s">
        <v>111</v>
      </c>
      <c r="F12" t="s">
        <v>112</v>
      </c>
      <c r="G12" t="s">
        <v>137</v>
      </c>
      <c r="H12" t="s">
        <v>138</v>
      </c>
      <c r="I12" t="s">
        <v>115</v>
      </c>
      <c r="J12" s="14">
        <v>37338</v>
      </c>
      <c r="K12" s="15">
        <v>20</v>
      </c>
      <c r="L12" s="15" t="s">
        <v>111</v>
      </c>
      <c r="M12" t="s">
        <v>1</v>
      </c>
      <c r="N12" s="15">
        <v>4.4000000000000004</v>
      </c>
      <c r="O12" s="15">
        <v>6.6</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37288</v>
      </c>
      <c r="B13" s="32" t="s">
        <v>424</v>
      </c>
      <c r="C13" t="s">
        <v>109</v>
      </c>
      <c r="D13" t="s">
        <v>136</v>
      </c>
      <c r="E13" t="s">
        <v>111</v>
      </c>
      <c r="F13" t="s">
        <v>112</v>
      </c>
      <c r="G13" t="s">
        <v>137</v>
      </c>
      <c r="H13" t="s">
        <v>139</v>
      </c>
      <c r="I13" t="s">
        <v>115</v>
      </c>
      <c r="J13" s="14">
        <v>37359</v>
      </c>
      <c r="K13" s="15">
        <v>24</v>
      </c>
      <c r="L13" s="15" t="s">
        <v>109</v>
      </c>
      <c r="M13" t="s">
        <v>1</v>
      </c>
      <c r="N13" s="15">
        <v>7.72</v>
      </c>
      <c r="O13" s="15">
        <v>5.28</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37868</v>
      </c>
      <c r="B14" s="32" t="s">
        <v>425</v>
      </c>
      <c r="C14" t="s">
        <v>109</v>
      </c>
      <c r="D14" t="s">
        <v>140</v>
      </c>
      <c r="E14" t="s">
        <v>111</v>
      </c>
      <c r="F14" t="s">
        <v>112</v>
      </c>
      <c r="G14" t="s">
        <v>131</v>
      </c>
      <c r="H14" t="s">
        <v>132</v>
      </c>
      <c r="I14" t="s">
        <v>115</v>
      </c>
      <c r="J14" s="14">
        <v>37868</v>
      </c>
      <c r="K14" s="15">
        <v>11</v>
      </c>
      <c r="L14" s="15" t="s">
        <v>109</v>
      </c>
      <c r="M14" t="s">
        <v>1</v>
      </c>
      <c r="N14" s="15">
        <v>4.08</v>
      </c>
      <c r="O14" s="15">
        <v>2.42</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37948</v>
      </c>
      <c r="B15" s="32" t="s">
        <v>426</v>
      </c>
      <c r="C15" t="s">
        <v>109</v>
      </c>
      <c r="D15" t="s">
        <v>141</v>
      </c>
      <c r="E15" t="s">
        <v>111</v>
      </c>
      <c r="F15" t="s">
        <v>112</v>
      </c>
      <c r="G15" t="s">
        <v>131</v>
      </c>
      <c r="H15" t="s">
        <v>142</v>
      </c>
      <c r="I15" t="s">
        <v>115</v>
      </c>
      <c r="J15" s="14">
        <v>38017</v>
      </c>
      <c r="K15" s="15">
        <v>55</v>
      </c>
      <c r="L15" s="15" t="s">
        <v>111</v>
      </c>
      <c r="M15" t="s">
        <v>1</v>
      </c>
      <c r="N15" s="15">
        <v>12.1</v>
      </c>
      <c r="O15" s="15">
        <v>16.399999999999999</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37956</v>
      </c>
      <c r="B16" s="32" t="s">
        <v>427</v>
      </c>
      <c r="C16" t="s">
        <v>109</v>
      </c>
      <c r="D16" t="s">
        <v>143</v>
      </c>
      <c r="E16" t="s">
        <v>111</v>
      </c>
      <c r="F16" t="s">
        <v>112</v>
      </c>
      <c r="G16" t="s">
        <v>144</v>
      </c>
      <c r="H16" t="s">
        <v>145</v>
      </c>
      <c r="I16" t="s">
        <v>115</v>
      </c>
      <c r="J16" s="14">
        <v>38077</v>
      </c>
      <c r="K16" s="15">
        <v>37</v>
      </c>
      <c r="L16" s="15" t="s">
        <v>109</v>
      </c>
      <c r="M16" t="s">
        <v>1</v>
      </c>
      <c r="N16" s="15">
        <v>11.36</v>
      </c>
      <c r="O16" s="15">
        <v>8.14</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37983</v>
      </c>
      <c r="B17" s="32" t="s">
        <v>428</v>
      </c>
      <c r="C17" t="s">
        <v>109</v>
      </c>
      <c r="D17" t="s">
        <v>146</v>
      </c>
      <c r="E17" t="s">
        <v>111</v>
      </c>
      <c r="F17" t="s">
        <v>112</v>
      </c>
      <c r="G17" t="s">
        <v>144</v>
      </c>
      <c r="H17" t="s">
        <v>147</v>
      </c>
      <c r="I17" t="s">
        <v>115</v>
      </c>
      <c r="J17" s="14">
        <v>38032</v>
      </c>
      <c r="K17" s="15">
        <v>38</v>
      </c>
      <c r="L17" s="15" t="s">
        <v>111</v>
      </c>
      <c r="M17" t="s">
        <v>1</v>
      </c>
      <c r="N17" s="15">
        <v>8.36</v>
      </c>
      <c r="O17" s="15">
        <v>11.64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37990</v>
      </c>
      <c r="B18" s="32" t="s">
        <v>429</v>
      </c>
      <c r="C18" t="s">
        <v>109</v>
      </c>
      <c r="D18" t="s">
        <v>148</v>
      </c>
      <c r="E18" t="s">
        <v>111</v>
      </c>
      <c r="F18" t="s">
        <v>112</v>
      </c>
      <c r="G18" t="s">
        <v>131</v>
      </c>
      <c r="H18" t="s">
        <v>132</v>
      </c>
      <c r="I18" t="s">
        <v>115</v>
      </c>
      <c r="J18" s="14">
        <v>37993</v>
      </c>
      <c r="K18" s="15">
        <v>12</v>
      </c>
      <c r="L18" s="15" t="s">
        <v>109</v>
      </c>
      <c r="M18" t="s">
        <v>6</v>
      </c>
      <c r="N18" s="15">
        <v>4.12</v>
      </c>
      <c r="O18" s="15">
        <v>2.88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37997</v>
      </c>
      <c r="B19" s="32" t="s">
        <v>430</v>
      </c>
      <c r="C19" t="s">
        <v>109</v>
      </c>
      <c r="D19" t="s">
        <v>112</v>
      </c>
      <c r="E19" t="s">
        <v>111</v>
      </c>
      <c r="F19" t="s">
        <v>146</v>
      </c>
      <c r="G19" t="s">
        <v>144</v>
      </c>
      <c r="H19" t="s">
        <v>147</v>
      </c>
      <c r="I19" t="s">
        <v>115</v>
      </c>
      <c r="J19" s="14">
        <v>38138</v>
      </c>
      <c r="K19" s="15">
        <v>27</v>
      </c>
      <c r="L19" s="15" t="s">
        <v>116</v>
      </c>
      <c r="M19" t="s">
        <v>7</v>
      </c>
      <c r="N19" s="15">
        <v>6.75</v>
      </c>
      <c r="O19" s="15">
        <v>6.75</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38004</v>
      </c>
      <c r="B20" s="32" t="s">
        <v>431</v>
      </c>
      <c r="C20" t="s">
        <v>109</v>
      </c>
      <c r="D20" t="s">
        <v>149</v>
      </c>
      <c r="E20" t="s">
        <v>111</v>
      </c>
      <c r="F20" t="s">
        <v>112</v>
      </c>
      <c r="G20" t="s">
        <v>150</v>
      </c>
      <c r="H20" t="s">
        <v>151</v>
      </c>
      <c r="I20" t="s">
        <v>115</v>
      </c>
      <c r="J20" s="14">
        <v>38034</v>
      </c>
      <c r="K20" s="15">
        <v>21</v>
      </c>
      <c r="L20" s="15" t="s">
        <v>111</v>
      </c>
      <c r="M20" t="s">
        <v>1</v>
      </c>
      <c r="N20" s="15">
        <v>4.62</v>
      </c>
      <c r="O20" s="15">
        <v>6.88</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38006</v>
      </c>
      <c r="B21" s="32" t="s">
        <v>432</v>
      </c>
      <c r="C21" t="s">
        <v>109</v>
      </c>
      <c r="D21" t="s">
        <v>141</v>
      </c>
      <c r="E21" t="s">
        <v>111</v>
      </c>
      <c r="F21" t="s">
        <v>112</v>
      </c>
      <c r="G21" t="s">
        <v>131</v>
      </c>
      <c r="H21" t="s">
        <v>142</v>
      </c>
      <c r="I21" t="s">
        <v>115</v>
      </c>
      <c r="J21" s="14">
        <v>38023</v>
      </c>
      <c r="K21" s="15">
        <v>19</v>
      </c>
      <c r="L21" s="15" t="s">
        <v>116</v>
      </c>
      <c r="M21" t="s">
        <v>7</v>
      </c>
      <c r="N21" s="15">
        <v>4.75</v>
      </c>
      <c r="O21" s="15">
        <v>4.75</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38016</v>
      </c>
      <c r="B22" s="32" t="s">
        <v>433</v>
      </c>
      <c r="C22" t="s">
        <v>109</v>
      </c>
      <c r="D22" t="s">
        <v>152</v>
      </c>
      <c r="E22" t="s">
        <v>111</v>
      </c>
      <c r="F22" t="s">
        <v>112</v>
      </c>
      <c r="G22" t="s">
        <v>120</v>
      </c>
      <c r="H22" t="s">
        <v>153</v>
      </c>
      <c r="I22" t="s">
        <v>115</v>
      </c>
      <c r="J22" s="14">
        <v>38024</v>
      </c>
      <c r="K22" s="15">
        <v>16</v>
      </c>
      <c r="L22" s="15" t="s">
        <v>109</v>
      </c>
      <c r="M22" t="s">
        <v>1</v>
      </c>
      <c r="N22" s="15">
        <v>5.48</v>
      </c>
      <c r="O22" s="15">
        <v>3.52</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38024</v>
      </c>
      <c r="B23" s="32" t="s">
        <v>434</v>
      </c>
      <c r="C23" t="s">
        <v>109</v>
      </c>
      <c r="D23" t="s">
        <v>152</v>
      </c>
      <c r="E23" t="s">
        <v>111</v>
      </c>
      <c r="F23" t="s">
        <v>112</v>
      </c>
      <c r="G23" t="s">
        <v>120</v>
      </c>
      <c r="H23" t="s">
        <v>154</v>
      </c>
      <c r="I23" t="s">
        <v>115</v>
      </c>
      <c r="J23" s="14">
        <v>38058</v>
      </c>
      <c r="K23" s="15">
        <v>11</v>
      </c>
      <c r="L23" s="15" t="s">
        <v>116</v>
      </c>
      <c r="M23" t="s">
        <v>7</v>
      </c>
      <c r="N23" s="15">
        <v>2.75</v>
      </c>
      <c r="O23" s="15">
        <v>2.75</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38458</v>
      </c>
      <c r="B24" s="32" t="s">
        <v>155</v>
      </c>
      <c r="C24" t="s">
        <v>109</v>
      </c>
      <c r="D24" t="s">
        <v>156</v>
      </c>
      <c r="E24" t="s">
        <v>111</v>
      </c>
      <c r="F24" t="s">
        <v>112</v>
      </c>
      <c r="G24" t="s">
        <v>120</v>
      </c>
      <c r="H24" t="s">
        <v>157</v>
      </c>
      <c r="I24" t="s">
        <v>115</v>
      </c>
      <c r="J24" s="14">
        <v>38458</v>
      </c>
      <c r="K24" s="15">
        <v>14</v>
      </c>
      <c r="L24" s="15" t="s">
        <v>109</v>
      </c>
      <c r="M24" t="s">
        <v>1</v>
      </c>
      <c r="N24" s="15">
        <v>4.92</v>
      </c>
      <c r="O24" s="15">
        <v>3.08</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38458</v>
      </c>
      <c r="B25" s="32" t="s">
        <v>158</v>
      </c>
      <c r="C25" t="s">
        <v>109</v>
      </c>
      <c r="D25" t="s">
        <v>112</v>
      </c>
      <c r="E25" t="s">
        <v>111</v>
      </c>
      <c r="F25" t="s">
        <v>156</v>
      </c>
      <c r="G25" t="s">
        <v>120</v>
      </c>
      <c r="H25" t="s">
        <v>157</v>
      </c>
      <c r="I25" t="s">
        <v>115</v>
      </c>
      <c r="J25" s="14">
        <v>38458</v>
      </c>
      <c r="K25" s="15">
        <v>14</v>
      </c>
      <c r="L25" s="15" t="s">
        <v>111</v>
      </c>
      <c r="M25" t="s">
        <v>1</v>
      </c>
      <c r="N25" s="15">
        <v>3.08</v>
      </c>
      <c r="O25" s="15">
        <v>4.92</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38533</v>
      </c>
      <c r="B26" s="32" t="s">
        <v>435</v>
      </c>
      <c r="C26" t="s">
        <v>109</v>
      </c>
      <c r="D26" t="s">
        <v>159</v>
      </c>
      <c r="E26" t="s">
        <v>111</v>
      </c>
      <c r="F26" t="s">
        <v>112</v>
      </c>
      <c r="G26" t="s">
        <v>160</v>
      </c>
      <c r="H26" t="s">
        <v>161</v>
      </c>
      <c r="I26" t="s">
        <v>115</v>
      </c>
      <c r="J26" s="14">
        <v>39109</v>
      </c>
      <c r="K26" s="15">
        <v>20</v>
      </c>
      <c r="L26" s="15" t="s">
        <v>109</v>
      </c>
      <c r="M26" t="s">
        <v>1</v>
      </c>
      <c r="N26" s="15">
        <v>6.6</v>
      </c>
      <c r="O26" s="15">
        <v>4.4000000000000004</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38534</v>
      </c>
      <c r="B27" s="32" t="s">
        <v>436</v>
      </c>
      <c r="C27" t="s">
        <v>109</v>
      </c>
      <c r="D27" t="s">
        <v>162</v>
      </c>
      <c r="E27" t="s">
        <v>111</v>
      </c>
      <c r="F27" t="s">
        <v>112</v>
      </c>
      <c r="G27" t="s">
        <v>163</v>
      </c>
      <c r="H27" t="s">
        <v>164</v>
      </c>
      <c r="I27" t="s">
        <v>115</v>
      </c>
      <c r="J27" s="14">
        <v>39109</v>
      </c>
      <c r="K27" s="15">
        <v>35</v>
      </c>
      <c r="L27" s="15" t="s">
        <v>109</v>
      </c>
      <c r="M27" t="s">
        <v>1</v>
      </c>
      <c r="N27" s="15">
        <v>10.8</v>
      </c>
      <c r="O27" s="15">
        <v>7.7</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38534</v>
      </c>
      <c r="B28" s="32" t="s">
        <v>437</v>
      </c>
      <c r="C28" t="s">
        <v>109</v>
      </c>
      <c r="D28" t="s">
        <v>159</v>
      </c>
      <c r="E28" t="s">
        <v>111</v>
      </c>
      <c r="F28" t="s">
        <v>112</v>
      </c>
      <c r="G28" t="s">
        <v>160</v>
      </c>
      <c r="H28" t="s">
        <v>165</v>
      </c>
      <c r="I28" t="s">
        <v>115</v>
      </c>
      <c r="J28" s="14">
        <v>39109</v>
      </c>
      <c r="K28" s="15">
        <v>6</v>
      </c>
      <c r="L28" s="15" t="s">
        <v>109</v>
      </c>
      <c r="M28" t="s">
        <v>1</v>
      </c>
      <c r="N28" s="15">
        <v>2.68</v>
      </c>
      <c r="O28" s="15">
        <v>1.32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38535</v>
      </c>
      <c r="B29" s="32" t="s">
        <v>438</v>
      </c>
      <c r="C29" t="s">
        <v>109</v>
      </c>
      <c r="D29" t="s">
        <v>166</v>
      </c>
      <c r="E29" t="s">
        <v>111</v>
      </c>
      <c r="F29" t="s">
        <v>112</v>
      </c>
      <c r="G29" t="s">
        <v>131</v>
      </c>
      <c r="H29" t="s">
        <v>167</v>
      </c>
      <c r="I29" t="s">
        <v>115</v>
      </c>
      <c r="J29" s="14">
        <v>38549</v>
      </c>
      <c r="K29" s="15">
        <v>15</v>
      </c>
      <c r="L29" s="15" t="s">
        <v>116</v>
      </c>
      <c r="M29" t="s">
        <v>7</v>
      </c>
      <c r="N29" s="15">
        <v>3.75</v>
      </c>
      <c r="O29" s="15">
        <v>3.75</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38552</v>
      </c>
      <c r="B30" s="32" t="s">
        <v>439</v>
      </c>
      <c r="C30" t="s">
        <v>109</v>
      </c>
      <c r="D30" t="s">
        <v>168</v>
      </c>
      <c r="E30" t="s">
        <v>111</v>
      </c>
      <c r="F30" t="s">
        <v>169</v>
      </c>
      <c r="G30" t="s">
        <v>131</v>
      </c>
      <c r="H30" t="s">
        <v>170</v>
      </c>
      <c r="I30" t="s">
        <v>171</v>
      </c>
      <c r="J30" s="14">
        <v>38759</v>
      </c>
      <c r="K30" s="15">
        <v>5</v>
      </c>
      <c r="L30" s="15" t="s">
        <v>111</v>
      </c>
      <c r="M30" t="s">
        <v>7</v>
      </c>
      <c r="N30" s="15">
        <v>1.25</v>
      </c>
      <c r="O30" s="15">
        <v>1.25</v>
      </c>
      <c r="P30" t="s">
        <v>111</v>
      </c>
      <c r="Q30" t="s">
        <v>172</v>
      </c>
      <c r="R30" t="s">
        <v>111</v>
      </c>
      <c r="S30" t="s">
        <v>112</v>
      </c>
      <c r="T30" t="s">
        <v>109</v>
      </c>
      <c r="U30" t="s">
        <v>173</v>
      </c>
      <c r="V30" t="s">
        <v>109</v>
      </c>
      <c r="W30" t="s">
        <v>166</v>
      </c>
      <c r="X30" t="s">
        <v>116</v>
      </c>
      <c r="Y30" t="s">
        <v>117</v>
      </c>
      <c r="Z30" t="s">
        <v>116</v>
      </c>
      <c r="AA30" t="s">
        <v>117</v>
      </c>
      <c r="AB30" t="s">
        <v>116</v>
      </c>
      <c r="AC30" t="s">
        <v>117</v>
      </c>
      <c r="AD30" t="s">
        <v>116</v>
      </c>
      <c r="AE30" t="s">
        <v>117</v>
      </c>
    </row>
    <row r="31" spans="1:31" x14ac:dyDescent="0.25">
      <c r="A31" s="16">
        <v>38648</v>
      </c>
      <c r="B31" s="32" t="s">
        <v>440</v>
      </c>
      <c r="C31" t="s">
        <v>109</v>
      </c>
      <c r="D31" t="s">
        <v>174</v>
      </c>
      <c r="E31" t="s">
        <v>111</v>
      </c>
      <c r="F31" t="s">
        <v>112</v>
      </c>
      <c r="G31" t="s">
        <v>163</v>
      </c>
      <c r="H31" t="s">
        <v>164</v>
      </c>
      <c r="I31" t="s">
        <v>115</v>
      </c>
      <c r="J31" s="14">
        <v>38757</v>
      </c>
      <c r="K31" s="15">
        <v>47</v>
      </c>
      <c r="L31" s="15" t="s">
        <v>109</v>
      </c>
      <c r="M31" t="s">
        <v>1</v>
      </c>
      <c r="N31" s="15">
        <v>14.16</v>
      </c>
      <c r="O31" s="15">
        <v>10.34</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38753</v>
      </c>
      <c r="B32" s="32" t="s">
        <v>175</v>
      </c>
      <c r="C32" t="s">
        <v>109</v>
      </c>
      <c r="D32" t="s">
        <v>176</v>
      </c>
      <c r="E32" t="s">
        <v>111</v>
      </c>
      <c r="F32" t="s">
        <v>112</v>
      </c>
      <c r="G32" t="s">
        <v>177</v>
      </c>
      <c r="H32" t="s">
        <v>178</v>
      </c>
      <c r="I32" t="s">
        <v>115</v>
      </c>
      <c r="J32" s="14">
        <v>38753</v>
      </c>
      <c r="K32" s="15">
        <v>12</v>
      </c>
      <c r="L32" s="15" t="s">
        <v>109</v>
      </c>
      <c r="M32" t="s">
        <v>1</v>
      </c>
      <c r="N32" s="15">
        <v>4.3600000000000003</v>
      </c>
      <c r="O32" s="15">
        <v>2.64</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38754</v>
      </c>
      <c r="B33" s="32" t="s">
        <v>179</v>
      </c>
      <c r="C33" t="s">
        <v>109</v>
      </c>
      <c r="D33" t="s">
        <v>180</v>
      </c>
      <c r="E33" t="s">
        <v>111</v>
      </c>
      <c r="F33" t="s">
        <v>112</v>
      </c>
      <c r="G33" t="s">
        <v>163</v>
      </c>
      <c r="H33" t="s">
        <v>181</v>
      </c>
      <c r="I33" t="s">
        <v>115</v>
      </c>
      <c r="J33" s="14">
        <v>38788</v>
      </c>
      <c r="K33" s="15">
        <v>9</v>
      </c>
      <c r="L33" s="15" t="s">
        <v>109</v>
      </c>
      <c r="M33" t="s">
        <v>7</v>
      </c>
      <c r="N33" s="15">
        <v>2.25</v>
      </c>
      <c r="O33" s="15">
        <v>2.25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38775</v>
      </c>
      <c r="B34" s="32" t="s">
        <v>182</v>
      </c>
      <c r="C34" t="s">
        <v>109</v>
      </c>
      <c r="D34" t="s">
        <v>183</v>
      </c>
      <c r="E34" t="s">
        <v>111</v>
      </c>
      <c r="F34" t="s">
        <v>112</v>
      </c>
      <c r="G34" t="s">
        <v>163</v>
      </c>
      <c r="H34" t="s">
        <v>181</v>
      </c>
      <c r="I34" t="s">
        <v>115</v>
      </c>
      <c r="J34" s="14">
        <v>39109</v>
      </c>
      <c r="K34" s="15">
        <v>55</v>
      </c>
      <c r="L34" s="15" t="s">
        <v>109</v>
      </c>
      <c r="M34" t="s">
        <v>1</v>
      </c>
      <c r="N34" s="15">
        <v>16.399999999999999</v>
      </c>
      <c r="O34" s="15">
        <v>12.1</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38786</v>
      </c>
      <c r="B35" s="32" t="s">
        <v>184</v>
      </c>
      <c r="C35" t="s">
        <v>109</v>
      </c>
      <c r="D35" t="s">
        <v>176</v>
      </c>
      <c r="E35" t="s">
        <v>111</v>
      </c>
      <c r="F35" t="s">
        <v>112</v>
      </c>
      <c r="G35" t="s">
        <v>177</v>
      </c>
      <c r="H35" t="s">
        <v>185</v>
      </c>
      <c r="I35" t="s">
        <v>115</v>
      </c>
      <c r="J35" s="14">
        <v>38786</v>
      </c>
      <c r="K35" s="15">
        <v>26</v>
      </c>
      <c r="L35" s="15" t="s">
        <v>109</v>
      </c>
      <c r="M35" t="s">
        <v>6</v>
      </c>
      <c r="N35" s="15">
        <v>7.76</v>
      </c>
      <c r="O35" s="15">
        <v>6.24</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38791</v>
      </c>
      <c r="B36" s="32" t="s">
        <v>186</v>
      </c>
      <c r="C36" t="s">
        <v>109</v>
      </c>
      <c r="D36" t="s">
        <v>176</v>
      </c>
      <c r="E36" t="s">
        <v>111</v>
      </c>
      <c r="F36" t="s">
        <v>112</v>
      </c>
      <c r="G36" t="s">
        <v>177</v>
      </c>
      <c r="H36" t="s">
        <v>187</v>
      </c>
      <c r="I36" t="s">
        <v>115</v>
      </c>
      <c r="J36" s="14">
        <v>38791</v>
      </c>
      <c r="K36" s="15">
        <v>12</v>
      </c>
      <c r="L36" s="15" t="s">
        <v>111</v>
      </c>
      <c r="M36" t="s">
        <v>1</v>
      </c>
      <c r="N36" s="15">
        <v>2.64</v>
      </c>
      <c r="O36" s="15">
        <v>4.3600000000000003</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38798</v>
      </c>
      <c r="B37" s="32" t="s">
        <v>188</v>
      </c>
      <c r="C37" t="s">
        <v>109</v>
      </c>
      <c r="D37" t="s">
        <v>189</v>
      </c>
      <c r="E37" t="s">
        <v>111</v>
      </c>
      <c r="F37" t="s">
        <v>112</v>
      </c>
      <c r="G37" t="s">
        <v>160</v>
      </c>
      <c r="H37" t="s">
        <v>190</v>
      </c>
      <c r="I37" t="s">
        <v>115</v>
      </c>
      <c r="J37" s="14">
        <v>38996</v>
      </c>
      <c r="K37" s="15">
        <v>29</v>
      </c>
      <c r="L37" s="15" t="s">
        <v>109</v>
      </c>
      <c r="M37" t="s">
        <v>6</v>
      </c>
      <c r="N37" s="15">
        <v>8.5399999999999991</v>
      </c>
      <c r="O37" s="15">
        <v>6.96</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38852</v>
      </c>
      <c r="B38" s="32" t="s">
        <v>191</v>
      </c>
      <c r="C38" t="s">
        <v>109</v>
      </c>
      <c r="D38" t="s">
        <v>176</v>
      </c>
      <c r="E38" t="s">
        <v>111</v>
      </c>
      <c r="F38" t="s">
        <v>112</v>
      </c>
      <c r="G38" t="s">
        <v>177</v>
      </c>
      <c r="H38" t="s">
        <v>192</v>
      </c>
      <c r="I38" t="s">
        <v>115</v>
      </c>
      <c r="J38" s="14">
        <v>38852</v>
      </c>
      <c r="K38" s="15">
        <v>18</v>
      </c>
      <c r="L38" s="15" t="s">
        <v>109</v>
      </c>
      <c r="M38" t="s">
        <v>1</v>
      </c>
      <c r="N38" s="15">
        <v>6.04</v>
      </c>
      <c r="O38" s="15">
        <v>3.96</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38859</v>
      </c>
      <c r="B39" s="32" t="s">
        <v>193</v>
      </c>
      <c r="C39" t="s">
        <v>109</v>
      </c>
      <c r="D39" t="s">
        <v>194</v>
      </c>
      <c r="E39" t="s">
        <v>111</v>
      </c>
      <c r="F39" t="s">
        <v>112</v>
      </c>
      <c r="G39" t="s">
        <v>163</v>
      </c>
      <c r="H39" t="s">
        <v>195</v>
      </c>
      <c r="I39" t="s">
        <v>115</v>
      </c>
      <c r="J39" s="14">
        <v>38874</v>
      </c>
      <c r="K39" s="15">
        <v>24</v>
      </c>
      <c r="L39" s="15" t="s">
        <v>116</v>
      </c>
      <c r="M39" t="s">
        <v>7</v>
      </c>
      <c r="N39" s="15">
        <v>6</v>
      </c>
      <c r="O39" s="15">
        <v>6</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38879</v>
      </c>
      <c r="B40" s="32" t="s">
        <v>196</v>
      </c>
      <c r="C40" t="s">
        <v>109</v>
      </c>
      <c r="D40" t="s">
        <v>194</v>
      </c>
      <c r="E40" t="s">
        <v>111</v>
      </c>
      <c r="F40" t="s">
        <v>112</v>
      </c>
      <c r="G40" t="s">
        <v>163</v>
      </c>
      <c r="H40" t="s">
        <v>197</v>
      </c>
      <c r="I40" t="s">
        <v>115</v>
      </c>
      <c r="J40" s="14">
        <v>38895</v>
      </c>
      <c r="K40" s="15">
        <v>13</v>
      </c>
      <c r="L40" s="15" t="s">
        <v>111</v>
      </c>
      <c r="M40" t="s">
        <v>1</v>
      </c>
      <c r="N40" s="15">
        <v>2.86</v>
      </c>
      <c r="O40" s="15">
        <v>4.6399999999999997</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38895</v>
      </c>
      <c r="B41" s="32" t="s">
        <v>198</v>
      </c>
      <c r="C41" t="s">
        <v>109</v>
      </c>
      <c r="D41" t="s">
        <v>199</v>
      </c>
      <c r="E41" t="s">
        <v>111</v>
      </c>
      <c r="F41" t="s">
        <v>112</v>
      </c>
      <c r="G41" t="s">
        <v>163</v>
      </c>
      <c r="H41" t="s">
        <v>200</v>
      </c>
      <c r="I41" t="s">
        <v>115</v>
      </c>
      <c r="J41" s="14">
        <v>38952</v>
      </c>
      <c r="K41" s="15">
        <v>50</v>
      </c>
      <c r="L41" s="15" t="s">
        <v>109</v>
      </c>
      <c r="M41" t="s">
        <v>1</v>
      </c>
      <c r="N41" s="15">
        <v>15</v>
      </c>
      <c r="O41" s="15">
        <v>11</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38983</v>
      </c>
      <c r="B42" s="32" t="s">
        <v>201</v>
      </c>
      <c r="C42" t="s">
        <v>109</v>
      </c>
      <c r="D42" t="s">
        <v>176</v>
      </c>
      <c r="E42" t="s">
        <v>111</v>
      </c>
      <c r="F42" t="s">
        <v>112</v>
      </c>
      <c r="G42" t="s">
        <v>177</v>
      </c>
      <c r="H42" t="s">
        <v>202</v>
      </c>
      <c r="I42" t="s">
        <v>115</v>
      </c>
      <c r="J42" s="14">
        <v>38995</v>
      </c>
      <c r="K42" s="15">
        <v>30</v>
      </c>
      <c r="L42" s="15" t="s">
        <v>109</v>
      </c>
      <c r="M42" t="s">
        <v>1</v>
      </c>
      <c r="N42" s="15">
        <v>9.4</v>
      </c>
      <c r="O42" s="15">
        <v>6.6</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39080</v>
      </c>
      <c r="B43" s="32" t="s">
        <v>203</v>
      </c>
      <c r="C43" t="s">
        <v>109</v>
      </c>
      <c r="D43" t="s">
        <v>204</v>
      </c>
      <c r="E43" t="s">
        <v>111</v>
      </c>
      <c r="F43" t="s">
        <v>112</v>
      </c>
      <c r="G43" t="s">
        <v>131</v>
      </c>
      <c r="H43" t="s">
        <v>170</v>
      </c>
      <c r="I43" t="s">
        <v>115</v>
      </c>
      <c r="J43" s="14">
        <v>39109</v>
      </c>
      <c r="K43" s="15">
        <v>53</v>
      </c>
      <c r="L43" s="15" t="s">
        <v>111</v>
      </c>
      <c r="M43" t="s">
        <v>1</v>
      </c>
      <c r="N43" s="15">
        <v>11.66</v>
      </c>
      <c r="O43" s="15">
        <v>15.84</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39106</v>
      </c>
      <c r="B44" s="32" t="s">
        <v>205</v>
      </c>
      <c r="C44" t="s">
        <v>109</v>
      </c>
      <c r="D44" t="s">
        <v>206</v>
      </c>
      <c r="E44" t="s">
        <v>111</v>
      </c>
      <c r="F44" t="s">
        <v>112</v>
      </c>
      <c r="G44" t="s">
        <v>160</v>
      </c>
      <c r="H44" t="s">
        <v>181</v>
      </c>
      <c r="I44" t="s">
        <v>115</v>
      </c>
      <c r="J44" s="14">
        <v>39236</v>
      </c>
      <c r="K44" s="15">
        <v>23</v>
      </c>
      <c r="L44" s="15" t="s">
        <v>109</v>
      </c>
      <c r="M44" t="s">
        <v>6</v>
      </c>
      <c r="N44" s="15">
        <v>6.98</v>
      </c>
      <c r="O44" s="15">
        <v>5.52</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39112</v>
      </c>
      <c r="B45" s="32" t="s">
        <v>207</v>
      </c>
      <c r="C45" t="s">
        <v>109</v>
      </c>
      <c r="D45" t="s">
        <v>208</v>
      </c>
      <c r="E45" t="s">
        <v>111</v>
      </c>
      <c r="F45" t="s">
        <v>112</v>
      </c>
      <c r="G45" t="s">
        <v>144</v>
      </c>
      <c r="H45" t="s">
        <v>209</v>
      </c>
      <c r="I45" t="s">
        <v>115</v>
      </c>
      <c r="J45" s="14">
        <v>39166</v>
      </c>
      <c r="K45" s="15">
        <v>28</v>
      </c>
      <c r="L45" s="15" t="s">
        <v>111</v>
      </c>
      <c r="M45" t="s">
        <v>1</v>
      </c>
      <c r="N45" s="15">
        <v>6.16</v>
      </c>
      <c r="O45" s="15">
        <v>8.84</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39134</v>
      </c>
      <c r="B46" s="32" t="s">
        <v>210</v>
      </c>
      <c r="C46" t="s">
        <v>109</v>
      </c>
      <c r="D46" t="s">
        <v>211</v>
      </c>
      <c r="E46" t="s">
        <v>111</v>
      </c>
      <c r="F46" t="s">
        <v>112</v>
      </c>
      <c r="G46" t="s">
        <v>212</v>
      </c>
      <c r="H46" t="s">
        <v>213</v>
      </c>
      <c r="I46" t="s">
        <v>115</v>
      </c>
      <c r="J46" s="14">
        <v>39134</v>
      </c>
      <c r="K46" s="15">
        <v>3</v>
      </c>
      <c r="L46" s="15" t="s">
        <v>116</v>
      </c>
      <c r="M46" t="s">
        <v>7</v>
      </c>
      <c r="N46" s="15">
        <v>0.75</v>
      </c>
      <c r="O46" s="15">
        <v>0.75</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39141</v>
      </c>
      <c r="B47" s="32" t="s">
        <v>214</v>
      </c>
      <c r="C47" t="s">
        <v>109</v>
      </c>
      <c r="D47" t="s">
        <v>215</v>
      </c>
      <c r="E47" t="s">
        <v>111</v>
      </c>
      <c r="F47" t="s">
        <v>112</v>
      </c>
      <c r="G47" t="s">
        <v>163</v>
      </c>
      <c r="H47" t="s">
        <v>164</v>
      </c>
      <c r="I47" t="s">
        <v>115</v>
      </c>
      <c r="J47" s="14">
        <v>44566</v>
      </c>
      <c r="K47" s="15">
        <v>50</v>
      </c>
      <c r="L47" s="15" t="s">
        <v>109</v>
      </c>
      <c r="M47" t="s">
        <v>7</v>
      </c>
      <c r="N47" s="15">
        <v>12.5</v>
      </c>
      <c r="O47" s="15">
        <v>12.5</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39183</v>
      </c>
      <c r="B48" s="32" t="s">
        <v>216</v>
      </c>
      <c r="C48" t="s">
        <v>109</v>
      </c>
      <c r="D48" t="s">
        <v>217</v>
      </c>
      <c r="E48" t="s">
        <v>111</v>
      </c>
      <c r="F48" t="s">
        <v>112</v>
      </c>
      <c r="G48" t="s">
        <v>177</v>
      </c>
      <c r="H48" t="s">
        <v>218</v>
      </c>
      <c r="I48" t="s">
        <v>115</v>
      </c>
      <c r="J48" s="14">
        <v>39500</v>
      </c>
      <c r="K48" s="15">
        <v>70</v>
      </c>
      <c r="L48" s="15" t="s">
        <v>109</v>
      </c>
      <c r="M48" t="s">
        <v>7</v>
      </c>
      <c r="N48" s="15">
        <v>17.5</v>
      </c>
      <c r="O48" s="15">
        <v>17.5</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39185</v>
      </c>
      <c r="B49" s="32" t="s">
        <v>219</v>
      </c>
      <c r="C49" t="s">
        <v>109</v>
      </c>
      <c r="D49" t="s">
        <v>220</v>
      </c>
      <c r="E49" t="s">
        <v>111</v>
      </c>
      <c r="F49" t="s">
        <v>112</v>
      </c>
      <c r="G49" t="s">
        <v>160</v>
      </c>
      <c r="H49" t="s">
        <v>221</v>
      </c>
      <c r="I49" t="s">
        <v>115</v>
      </c>
      <c r="J49" s="14">
        <v>39190</v>
      </c>
      <c r="K49" s="15">
        <v>22</v>
      </c>
      <c r="L49" s="15" t="s">
        <v>111</v>
      </c>
      <c r="M49" t="s">
        <v>1</v>
      </c>
      <c r="N49" s="15">
        <v>4.84</v>
      </c>
      <c r="O49" s="15">
        <v>7.16</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39245</v>
      </c>
      <c r="B50" s="32" t="s">
        <v>222</v>
      </c>
      <c r="C50" t="s">
        <v>109</v>
      </c>
      <c r="D50" t="s">
        <v>223</v>
      </c>
      <c r="E50" t="s">
        <v>111</v>
      </c>
      <c r="F50" t="s">
        <v>112</v>
      </c>
      <c r="G50" t="s">
        <v>160</v>
      </c>
      <c r="H50" t="s">
        <v>181</v>
      </c>
      <c r="I50" t="s">
        <v>115</v>
      </c>
      <c r="J50" s="14">
        <v>39387</v>
      </c>
      <c r="K50" s="15">
        <v>81</v>
      </c>
      <c r="L50" s="15" t="s">
        <v>109</v>
      </c>
      <c r="M50" t="s">
        <v>1</v>
      </c>
      <c r="N50" s="15">
        <v>23.68</v>
      </c>
      <c r="O50" s="15">
        <v>17.82</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39276</v>
      </c>
      <c r="B51" s="32" t="s">
        <v>224</v>
      </c>
      <c r="C51" t="s">
        <v>109</v>
      </c>
      <c r="D51" t="s">
        <v>225</v>
      </c>
      <c r="E51" t="s">
        <v>111</v>
      </c>
      <c r="F51" t="s">
        <v>112</v>
      </c>
      <c r="G51" t="s">
        <v>212</v>
      </c>
      <c r="H51" t="s">
        <v>181</v>
      </c>
      <c r="I51" t="s">
        <v>115</v>
      </c>
      <c r="J51" s="14">
        <v>44566</v>
      </c>
      <c r="K51" s="15">
        <v>9</v>
      </c>
      <c r="L51" s="15" t="s">
        <v>109</v>
      </c>
      <c r="M51" t="s">
        <v>7</v>
      </c>
      <c r="N51" s="15">
        <v>2.25</v>
      </c>
      <c r="O51" s="15">
        <v>2.25</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39278</v>
      </c>
      <c r="B52" s="32" t="s">
        <v>226</v>
      </c>
      <c r="C52" t="s">
        <v>109</v>
      </c>
      <c r="D52" t="s">
        <v>227</v>
      </c>
      <c r="E52" t="s">
        <v>111</v>
      </c>
      <c r="F52" t="s">
        <v>112</v>
      </c>
      <c r="G52" t="s">
        <v>131</v>
      </c>
      <c r="H52" t="s">
        <v>228</v>
      </c>
      <c r="I52" t="s">
        <v>115</v>
      </c>
      <c r="J52" s="14">
        <v>44566</v>
      </c>
      <c r="K52" s="15">
        <v>50</v>
      </c>
      <c r="L52" s="15" t="s">
        <v>111</v>
      </c>
      <c r="M52" t="s">
        <v>7</v>
      </c>
      <c r="N52" s="15">
        <v>12.5</v>
      </c>
      <c r="O52" s="15">
        <v>12.5</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39483</v>
      </c>
      <c r="B53" s="32" t="s">
        <v>229</v>
      </c>
      <c r="C53" t="s">
        <v>109</v>
      </c>
      <c r="D53" t="s">
        <v>230</v>
      </c>
      <c r="E53" t="s">
        <v>111</v>
      </c>
      <c r="F53" t="s">
        <v>231</v>
      </c>
      <c r="G53" t="s">
        <v>163</v>
      </c>
      <c r="H53" t="s">
        <v>164</v>
      </c>
      <c r="I53" t="s">
        <v>171</v>
      </c>
      <c r="J53" s="14">
        <v>39676</v>
      </c>
      <c r="K53" s="15">
        <v>32</v>
      </c>
      <c r="L53" s="15" t="s">
        <v>111</v>
      </c>
      <c r="M53" t="s">
        <v>1</v>
      </c>
      <c r="N53" s="15">
        <v>7.04</v>
      </c>
      <c r="O53" s="15">
        <v>9.9600000000000009</v>
      </c>
      <c r="P53" t="s">
        <v>111</v>
      </c>
      <c r="Q53" t="s">
        <v>112</v>
      </c>
      <c r="R53" t="s">
        <v>109</v>
      </c>
      <c r="S53" t="s">
        <v>232</v>
      </c>
      <c r="T53" t="s">
        <v>116</v>
      </c>
      <c r="U53" t="s">
        <v>117</v>
      </c>
      <c r="V53" t="s">
        <v>116</v>
      </c>
      <c r="W53" t="s">
        <v>117</v>
      </c>
      <c r="X53" t="s">
        <v>116</v>
      </c>
      <c r="Y53" t="s">
        <v>117</v>
      </c>
      <c r="Z53" t="s">
        <v>116</v>
      </c>
      <c r="AA53" t="s">
        <v>117</v>
      </c>
      <c r="AB53" t="s">
        <v>116</v>
      </c>
      <c r="AC53" t="s">
        <v>117</v>
      </c>
      <c r="AD53" t="s">
        <v>116</v>
      </c>
      <c r="AE53" t="s">
        <v>117</v>
      </c>
    </row>
    <row r="54" spans="1:31" x14ac:dyDescent="0.25">
      <c r="A54" s="16">
        <v>39485</v>
      </c>
      <c r="B54" s="32" t="s">
        <v>233</v>
      </c>
      <c r="C54" t="s">
        <v>109</v>
      </c>
      <c r="D54" t="s">
        <v>234</v>
      </c>
      <c r="E54" t="s">
        <v>111</v>
      </c>
      <c r="F54" t="s">
        <v>235</v>
      </c>
      <c r="G54" t="s">
        <v>120</v>
      </c>
      <c r="H54" t="s">
        <v>236</v>
      </c>
      <c r="I54" t="s">
        <v>171</v>
      </c>
      <c r="J54" s="14">
        <v>39529</v>
      </c>
      <c r="K54" s="15">
        <v>29</v>
      </c>
      <c r="L54" s="15" t="s">
        <v>109</v>
      </c>
      <c r="M54" t="s">
        <v>7</v>
      </c>
      <c r="N54" s="15">
        <v>7.25</v>
      </c>
      <c r="O54" s="15">
        <v>7.25</v>
      </c>
      <c r="P54" t="s">
        <v>111</v>
      </c>
      <c r="Q54" t="s">
        <v>112</v>
      </c>
      <c r="R54" t="s">
        <v>109</v>
      </c>
      <c r="S54" t="s">
        <v>237</v>
      </c>
      <c r="T54" t="s">
        <v>116</v>
      </c>
      <c r="U54" t="s">
        <v>117</v>
      </c>
      <c r="V54" t="s">
        <v>116</v>
      </c>
      <c r="W54" t="s">
        <v>117</v>
      </c>
      <c r="X54" t="s">
        <v>116</v>
      </c>
      <c r="Y54" t="s">
        <v>117</v>
      </c>
      <c r="Z54" t="s">
        <v>116</v>
      </c>
      <c r="AA54" t="s">
        <v>117</v>
      </c>
      <c r="AB54" t="s">
        <v>116</v>
      </c>
      <c r="AC54" t="s">
        <v>117</v>
      </c>
      <c r="AD54" t="s">
        <v>116</v>
      </c>
      <c r="AE54" t="s">
        <v>117</v>
      </c>
    </row>
    <row r="55" spans="1:31" x14ac:dyDescent="0.25">
      <c r="A55" s="16">
        <v>39494</v>
      </c>
      <c r="B55" s="32" t="s">
        <v>238</v>
      </c>
      <c r="C55" t="s">
        <v>109</v>
      </c>
      <c r="D55" t="s">
        <v>239</v>
      </c>
      <c r="E55" t="s">
        <v>111</v>
      </c>
      <c r="F55" t="s">
        <v>112</v>
      </c>
      <c r="G55" t="s">
        <v>177</v>
      </c>
      <c r="H55" t="s">
        <v>240</v>
      </c>
      <c r="I55" t="s">
        <v>115</v>
      </c>
      <c r="J55" s="14">
        <v>39661</v>
      </c>
      <c r="K55" s="15">
        <v>52</v>
      </c>
      <c r="L55" s="15" t="s">
        <v>109</v>
      </c>
      <c r="M55" t="s">
        <v>1</v>
      </c>
      <c r="N55" s="15">
        <v>15.56</v>
      </c>
      <c r="O55" s="15">
        <v>11.44</v>
      </c>
      <c r="P55" t="s">
        <v>116</v>
      </c>
      <c r="Q55" t="s">
        <v>241</v>
      </c>
      <c r="R55" t="s">
        <v>116</v>
      </c>
      <c r="S55" t="s">
        <v>241</v>
      </c>
      <c r="T55" t="s">
        <v>116</v>
      </c>
      <c r="U55" t="s">
        <v>241</v>
      </c>
      <c r="V55" t="s">
        <v>116</v>
      </c>
      <c r="W55" t="s">
        <v>241</v>
      </c>
      <c r="X55" t="s">
        <v>116</v>
      </c>
      <c r="Y55" t="s">
        <v>241</v>
      </c>
      <c r="Z55" t="s">
        <v>116</v>
      </c>
      <c r="AA55" t="s">
        <v>241</v>
      </c>
      <c r="AB55" t="s">
        <v>116</v>
      </c>
      <c r="AC55" t="s">
        <v>241</v>
      </c>
      <c r="AD55" t="s">
        <v>116</v>
      </c>
      <c r="AE55" t="s">
        <v>241</v>
      </c>
    </row>
    <row r="56" spans="1:31" x14ac:dyDescent="0.25">
      <c r="A56" s="16">
        <v>39514</v>
      </c>
      <c r="B56" s="32" t="s">
        <v>242</v>
      </c>
      <c r="C56" t="s">
        <v>109</v>
      </c>
      <c r="D56" t="s">
        <v>243</v>
      </c>
      <c r="E56" t="s">
        <v>111</v>
      </c>
      <c r="F56" t="s">
        <v>112</v>
      </c>
      <c r="G56" t="s">
        <v>177</v>
      </c>
      <c r="H56" t="s">
        <v>181</v>
      </c>
      <c r="I56" t="s">
        <v>115</v>
      </c>
      <c r="J56" s="14">
        <v>39550</v>
      </c>
      <c r="K56" s="15">
        <v>20</v>
      </c>
      <c r="L56" s="15" t="s">
        <v>111</v>
      </c>
      <c r="M56" t="s">
        <v>7</v>
      </c>
      <c r="N56" s="15">
        <v>5</v>
      </c>
      <c r="O56" s="15">
        <v>5</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39532</v>
      </c>
      <c r="B57" s="32" t="s">
        <v>244</v>
      </c>
      <c r="C57" t="s">
        <v>109</v>
      </c>
      <c r="D57" t="s">
        <v>245</v>
      </c>
      <c r="E57" t="s">
        <v>111</v>
      </c>
      <c r="F57" t="s">
        <v>112</v>
      </c>
      <c r="G57" t="s">
        <v>113</v>
      </c>
      <c r="H57" t="s">
        <v>246</v>
      </c>
      <c r="I57" t="s">
        <v>115</v>
      </c>
      <c r="J57" s="14">
        <v>39718</v>
      </c>
      <c r="K57" s="15">
        <v>23</v>
      </c>
      <c r="L57" s="15" t="s">
        <v>109</v>
      </c>
      <c r="M57" t="s">
        <v>1</v>
      </c>
      <c r="N57" s="15">
        <v>7.44</v>
      </c>
      <c r="O57" s="15">
        <v>5.0599999999999996</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39550</v>
      </c>
      <c r="B58" s="32" t="s">
        <v>247</v>
      </c>
      <c r="C58" t="s">
        <v>109</v>
      </c>
      <c r="D58" t="s">
        <v>243</v>
      </c>
      <c r="E58" t="s">
        <v>111</v>
      </c>
      <c r="F58" t="s">
        <v>112</v>
      </c>
      <c r="G58" t="s">
        <v>177</v>
      </c>
      <c r="H58" t="s">
        <v>181</v>
      </c>
      <c r="I58" t="s">
        <v>115</v>
      </c>
      <c r="J58" s="14">
        <v>40157</v>
      </c>
      <c r="K58" s="15">
        <v>38</v>
      </c>
      <c r="L58" s="15" t="s">
        <v>109</v>
      </c>
      <c r="M58" t="s">
        <v>1</v>
      </c>
      <c r="N58" s="15">
        <v>11.64</v>
      </c>
      <c r="O58" s="15">
        <v>8.36</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39563</v>
      </c>
      <c r="B59" s="32" t="s">
        <v>248</v>
      </c>
      <c r="C59" t="s">
        <v>109</v>
      </c>
      <c r="D59" t="s">
        <v>249</v>
      </c>
      <c r="E59" t="s">
        <v>111</v>
      </c>
      <c r="F59" t="s">
        <v>112</v>
      </c>
      <c r="G59" t="s">
        <v>250</v>
      </c>
      <c r="H59" t="s">
        <v>181</v>
      </c>
      <c r="I59" t="s">
        <v>115</v>
      </c>
      <c r="J59" s="14">
        <v>39573</v>
      </c>
      <c r="K59" s="15">
        <v>21</v>
      </c>
      <c r="L59" s="15" t="s">
        <v>111</v>
      </c>
      <c r="M59" t="s">
        <v>1</v>
      </c>
      <c r="N59" s="15">
        <v>4.62</v>
      </c>
      <c r="O59" s="15">
        <v>6.88</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39564</v>
      </c>
      <c r="B60" s="32" t="s">
        <v>251</v>
      </c>
      <c r="C60" t="s">
        <v>109</v>
      </c>
      <c r="D60" t="s">
        <v>237</v>
      </c>
      <c r="E60" t="s">
        <v>111</v>
      </c>
      <c r="F60" t="s">
        <v>235</v>
      </c>
      <c r="G60" t="s">
        <v>113</v>
      </c>
      <c r="H60" t="s">
        <v>236</v>
      </c>
      <c r="I60" t="s">
        <v>171</v>
      </c>
      <c r="J60" s="14">
        <v>39629</v>
      </c>
      <c r="K60" s="15">
        <v>28</v>
      </c>
      <c r="L60" s="15" t="s">
        <v>109</v>
      </c>
      <c r="M60" t="s">
        <v>7</v>
      </c>
      <c r="N60" s="15">
        <v>7</v>
      </c>
      <c r="O60" s="15">
        <v>7</v>
      </c>
      <c r="P60" t="s">
        <v>109</v>
      </c>
      <c r="Q60" t="s">
        <v>234</v>
      </c>
      <c r="R60" t="s">
        <v>111</v>
      </c>
      <c r="S60" t="s">
        <v>112</v>
      </c>
      <c r="T60" t="s">
        <v>116</v>
      </c>
      <c r="U60" t="s">
        <v>117</v>
      </c>
      <c r="V60" t="s">
        <v>116</v>
      </c>
      <c r="W60" t="s">
        <v>117</v>
      </c>
      <c r="X60" t="s">
        <v>116</v>
      </c>
      <c r="Y60" t="s">
        <v>117</v>
      </c>
      <c r="Z60" t="s">
        <v>116</v>
      </c>
      <c r="AA60" t="s">
        <v>117</v>
      </c>
      <c r="AB60" t="s">
        <v>116</v>
      </c>
      <c r="AC60" t="s">
        <v>117</v>
      </c>
      <c r="AD60" t="s">
        <v>116</v>
      </c>
      <c r="AE60" t="s">
        <v>117</v>
      </c>
    </row>
    <row r="61" spans="1:31" x14ac:dyDescent="0.25">
      <c r="A61" s="16">
        <v>39573</v>
      </c>
      <c r="B61" s="32" t="s">
        <v>252</v>
      </c>
      <c r="C61" t="s">
        <v>109</v>
      </c>
      <c r="D61" t="s">
        <v>253</v>
      </c>
      <c r="E61" t="s">
        <v>111</v>
      </c>
      <c r="F61" t="s">
        <v>112</v>
      </c>
      <c r="G61" t="s">
        <v>250</v>
      </c>
      <c r="H61" t="s">
        <v>181</v>
      </c>
      <c r="I61" t="s">
        <v>115</v>
      </c>
      <c r="J61" s="14">
        <v>39608</v>
      </c>
      <c r="K61" s="15">
        <v>15</v>
      </c>
      <c r="L61" s="15" t="s">
        <v>111</v>
      </c>
      <c r="M61" t="s">
        <v>1</v>
      </c>
      <c r="N61" s="15">
        <v>3.3</v>
      </c>
      <c r="O61" s="15">
        <v>5.2</v>
      </c>
      <c r="P61" t="s">
        <v>116</v>
      </c>
      <c r="Q61" t="s">
        <v>117</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39608</v>
      </c>
      <c r="B62" s="32" t="s">
        <v>254</v>
      </c>
      <c r="C62" t="s">
        <v>109</v>
      </c>
      <c r="D62" t="s">
        <v>253</v>
      </c>
      <c r="E62" t="s">
        <v>111</v>
      </c>
      <c r="F62" t="s">
        <v>112</v>
      </c>
      <c r="G62" t="s">
        <v>250</v>
      </c>
      <c r="H62" t="s">
        <v>181</v>
      </c>
      <c r="I62" t="s">
        <v>115</v>
      </c>
      <c r="J62" s="14">
        <v>39653</v>
      </c>
      <c r="K62" s="15">
        <v>31</v>
      </c>
      <c r="L62" s="15" t="s">
        <v>111</v>
      </c>
      <c r="M62" t="s">
        <v>1</v>
      </c>
      <c r="N62" s="15">
        <v>6.82</v>
      </c>
      <c r="O62" s="15">
        <v>9.68</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39652</v>
      </c>
      <c r="B63" s="32" t="s">
        <v>255</v>
      </c>
      <c r="C63" t="s">
        <v>109</v>
      </c>
      <c r="D63" t="s">
        <v>256</v>
      </c>
      <c r="E63" t="s">
        <v>111</v>
      </c>
      <c r="F63" t="s">
        <v>112</v>
      </c>
      <c r="G63" t="s">
        <v>131</v>
      </c>
      <c r="H63" t="s">
        <v>236</v>
      </c>
      <c r="I63" t="s">
        <v>115</v>
      </c>
      <c r="J63" s="14">
        <v>39657</v>
      </c>
      <c r="K63" s="15">
        <v>8</v>
      </c>
      <c r="L63" s="15" t="s">
        <v>111</v>
      </c>
      <c r="M63" t="s">
        <v>1</v>
      </c>
      <c r="N63" s="15">
        <v>1.76</v>
      </c>
      <c r="O63" s="15">
        <v>3.24</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39663</v>
      </c>
      <c r="B64" s="32" t="s">
        <v>257</v>
      </c>
      <c r="C64" t="s">
        <v>109</v>
      </c>
      <c r="D64" t="s">
        <v>258</v>
      </c>
      <c r="E64" t="s">
        <v>111</v>
      </c>
      <c r="F64" t="s">
        <v>112</v>
      </c>
      <c r="G64" t="s">
        <v>144</v>
      </c>
      <c r="H64" t="s">
        <v>259</v>
      </c>
      <c r="I64" t="s">
        <v>115</v>
      </c>
      <c r="J64" s="14">
        <v>39765</v>
      </c>
      <c r="K64" s="15">
        <v>24</v>
      </c>
      <c r="L64" s="15" t="s">
        <v>111</v>
      </c>
      <c r="M64" t="s">
        <v>1</v>
      </c>
      <c r="N64" s="15">
        <v>5.28</v>
      </c>
      <c r="O64" s="15">
        <v>7.72</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39741</v>
      </c>
      <c r="B65" s="32" t="s">
        <v>260</v>
      </c>
      <c r="C65" t="s">
        <v>109</v>
      </c>
      <c r="D65" t="s">
        <v>261</v>
      </c>
      <c r="E65" t="s">
        <v>111</v>
      </c>
      <c r="F65" t="s">
        <v>112</v>
      </c>
      <c r="G65" t="s">
        <v>163</v>
      </c>
      <c r="H65" t="s">
        <v>262</v>
      </c>
      <c r="I65" t="s">
        <v>115</v>
      </c>
      <c r="J65" s="14">
        <v>44566</v>
      </c>
      <c r="K65" s="15">
        <v>50</v>
      </c>
      <c r="L65" s="15" t="s">
        <v>111</v>
      </c>
      <c r="M65" t="s">
        <v>7</v>
      </c>
      <c r="N65" s="15">
        <v>12.5</v>
      </c>
      <c r="O65" s="15">
        <v>12.5</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39750</v>
      </c>
      <c r="B66" s="32" t="s">
        <v>263</v>
      </c>
      <c r="C66" t="s">
        <v>109</v>
      </c>
      <c r="D66" t="s">
        <v>264</v>
      </c>
      <c r="E66" t="s">
        <v>111</v>
      </c>
      <c r="F66" t="s">
        <v>112</v>
      </c>
      <c r="G66" t="s">
        <v>131</v>
      </c>
      <c r="H66" t="s">
        <v>265</v>
      </c>
      <c r="I66" t="s">
        <v>115</v>
      </c>
      <c r="J66" s="14">
        <v>39758</v>
      </c>
      <c r="K66" s="15">
        <v>36</v>
      </c>
      <c r="L66" s="15" t="s">
        <v>109</v>
      </c>
      <c r="M66" t="s">
        <v>7</v>
      </c>
      <c r="N66" s="15">
        <v>9</v>
      </c>
      <c r="O66" s="15">
        <v>9</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39764</v>
      </c>
      <c r="B67" s="32" t="s">
        <v>266</v>
      </c>
      <c r="C67" t="s">
        <v>109</v>
      </c>
      <c r="D67" t="s">
        <v>267</v>
      </c>
      <c r="E67" t="s">
        <v>111</v>
      </c>
      <c r="F67" t="s">
        <v>112</v>
      </c>
      <c r="G67" t="s">
        <v>268</v>
      </c>
      <c r="H67" t="s">
        <v>181</v>
      </c>
      <c r="I67" t="s">
        <v>115</v>
      </c>
      <c r="J67" s="14">
        <v>39919</v>
      </c>
      <c r="K67" s="15">
        <v>36</v>
      </c>
      <c r="L67" s="15" t="s">
        <v>116</v>
      </c>
      <c r="M67" t="s">
        <v>7</v>
      </c>
      <c r="N67" s="15">
        <v>9</v>
      </c>
      <c r="O67" s="15">
        <v>9</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39783</v>
      </c>
      <c r="B68" s="32" t="s">
        <v>269</v>
      </c>
      <c r="C68" t="s">
        <v>109</v>
      </c>
      <c r="D68" t="s">
        <v>270</v>
      </c>
      <c r="E68" t="s">
        <v>111</v>
      </c>
      <c r="F68" t="s">
        <v>112</v>
      </c>
      <c r="G68" t="s">
        <v>163</v>
      </c>
      <c r="H68" t="s">
        <v>271</v>
      </c>
      <c r="I68" t="s">
        <v>115</v>
      </c>
      <c r="J68" s="14">
        <v>40002</v>
      </c>
      <c r="K68" s="15">
        <v>19</v>
      </c>
      <c r="L68" s="15" t="s">
        <v>109</v>
      </c>
      <c r="M68" t="s">
        <v>1</v>
      </c>
      <c r="N68" s="15">
        <v>6.32</v>
      </c>
      <c r="O68" s="15">
        <v>4.18</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39786</v>
      </c>
      <c r="B69" s="32" t="s">
        <v>272</v>
      </c>
      <c r="C69" t="s">
        <v>109</v>
      </c>
      <c r="D69" t="s">
        <v>273</v>
      </c>
      <c r="E69" t="s">
        <v>111</v>
      </c>
      <c r="F69" t="s">
        <v>112</v>
      </c>
      <c r="G69" t="s">
        <v>160</v>
      </c>
      <c r="H69" t="s">
        <v>274</v>
      </c>
      <c r="I69" t="s">
        <v>115</v>
      </c>
      <c r="J69" s="14">
        <v>39860</v>
      </c>
      <c r="K69" s="15">
        <v>45</v>
      </c>
      <c r="L69" s="15" t="s">
        <v>109</v>
      </c>
      <c r="M69" t="s">
        <v>1</v>
      </c>
      <c r="N69" s="15">
        <v>13.6</v>
      </c>
      <c r="O69" s="15">
        <v>9.9</v>
      </c>
      <c r="P69" t="s">
        <v>116</v>
      </c>
      <c r="Q69" t="s">
        <v>117</v>
      </c>
      <c r="R69" t="s">
        <v>116</v>
      </c>
      <c r="S69" t="s">
        <v>117</v>
      </c>
      <c r="T69" t="s">
        <v>116</v>
      </c>
      <c r="U69" t="s">
        <v>117</v>
      </c>
      <c r="V69" t="s">
        <v>116</v>
      </c>
      <c r="W69" t="s">
        <v>117</v>
      </c>
      <c r="X69" t="s">
        <v>116</v>
      </c>
      <c r="Y69" t="s">
        <v>117</v>
      </c>
      <c r="Z69" t="s">
        <v>116</v>
      </c>
      <c r="AA69" t="s">
        <v>117</v>
      </c>
      <c r="AB69" t="s">
        <v>116</v>
      </c>
      <c r="AC69" t="s">
        <v>117</v>
      </c>
      <c r="AD69" t="s">
        <v>116</v>
      </c>
      <c r="AE69" t="s">
        <v>117</v>
      </c>
    </row>
    <row r="70" spans="1:31" x14ac:dyDescent="0.25">
      <c r="A70" s="16">
        <v>39791</v>
      </c>
      <c r="B70" s="32" t="s">
        <v>275</v>
      </c>
      <c r="C70" t="s">
        <v>109</v>
      </c>
      <c r="D70" t="s">
        <v>270</v>
      </c>
      <c r="E70" t="s">
        <v>111</v>
      </c>
      <c r="F70" t="s">
        <v>112</v>
      </c>
      <c r="G70" t="s">
        <v>120</v>
      </c>
      <c r="H70" t="s">
        <v>276</v>
      </c>
      <c r="I70" t="s">
        <v>115</v>
      </c>
      <c r="J70" s="14">
        <v>40002</v>
      </c>
      <c r="K70" s="15">
        <v>28</v>
      </c>
      <c r="L70" s="15" t="s">
        <v>109</v>
      </c>
      <c r="M70" t="s">
        <v>6</v>
      </c>
      <c r="N70" s="15">
        <v>8.2799999999999994</v>
      </c>
      <c r="O70" s="15">
        <v>6.72</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39800</v>
      </c>
      <c r="B71" s="32" t="s">
        <v>277</v>
      </c>
      <c r="C71" t="s">
        <v>109</v>
      </c>
      <c r="D71" t="s">
        <v>278</v>
      </c>
      <c r="E71" t="s">
        <v>111</v>
      </c>
      <c r="F71" t="s">
        <v>112</v>
      </c>
      <c r="G71" t="s">
        <v>160</v>
      </c>
      <c r="H71" t="s">
        <v>279</v>
      </c>
      <c r="I71" t="s">
        <v>115</v>
      </c>
      <c r="J71" s="14">
        <v>39800</v>
      </c>
      <c r="K71" s="15">
        <v>23</v>
      </c>
      <c r="L71" s="15" t="s">
        <v>111</v>
      </c>
      <c r="M71" t="s">
        <v>6</v>
      </c>
      <c r="N71" s="15">
        <v>5.52</v>
      </c>
      <c r="O71" s="15">
        <v>6.98</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39999</v>
      </c>
      <c r="B72" s="32" t="s">
        <v>280</v>
      </c>
      <c r="C72" t="s">
        <v>109</v>
      </c>
      <c r="D72" t="s">
        <v>281</v>
      </c>
      <c r="E72" t="s">
        <v>111</v>
      </c>
      <c r="F72" t="s">
        <v>112</v>
      </c>
      <c r="G72" t="s">
        <v>150</v>
      </c>
      <c r="H72" t="s">
        <v>282</v>
      </c>
      <c r="I72" t="s">
        <v>115</v>
      </c>
      <c r="J72" s="14">
        <v>44566</v>
      </c>
      <c r="K72" s="15">
        <v>9</v>
      </c>
      <c r="L72" s="15" t="s">
        <v>111</v>
      </c>
      <c r="M72" t="s">
        <v>7</v>
      </c>
      <c r="N72" s="15">
        <v>2.25</v>
      </c>
      <c r="O72" s="15">
        <v>2.25</v>
      </c>
      <c r="P72" t="s">
        <v>116</v>
      </c>
      <c r="Q72" t="s">
        <v>117</v>
      </c>
      <c r="R72" t="s">
        <v>116</v>
      </c>
      <c r="S72" t="s">
        <v>117</v>
      </c>
      <c r="T72" t="s">
        <v>116</v>
      </c>
      <c r="U72" t="s">
        <v>117</v>
      </c>
      <c r="V72" t="s">
        <v>116</v>
      </c>
      <c r="W72" t="s">
        <v>117</v>
      </c>
      <c r="X72" t="s">
        <v>116</v>
      </c>
      <c r="Y72" t="s">
        <v>117</v>
      </c>
      <c r="Z72" t="s">
        <v>116</v>
      </c>
      <c r="AA72" t="s">
        <v>117</v>
      </c>
      <c r="AB72" t="s">
        <v>116</v>
      </c>
      <c r="AC72" t="s">
        <v>117</v>
      </c>
      <c r="AD72" t="s">
        <v>116</v>
      </c>
      <c r="AE72" t="s">
        <v>117</v>
      </c>
    </row>
    <row r="73" spans="1:31" x14ac:dyDescent="0.25">
      <c r="A73" s="16">
        <v>40015</v>
      </c>
      <c r="B73" s="32" t="s">
        <v>283</v>
      </c>
      <c r="C73" t="s">
        <v>109</v>
      </c>
      <c r="D73" t="s">
        <v>284</v>
      </c>
      <c r="E73" t="s">
        <v>111</v>
      </c>
      <c r="F73" t="s">
        <v>112</v>
      </c>
      <c r="G73" t="s">
        <v>268</v>
      </c>
      <c r="H73" t="s">
        <v>285</v>
      </c>
      <c r="I73" t="s">
        <v>115</v>
      </c>
      <c r="J73" s="14">
        <v>40063</v>
      </c>
      <c r="K73" s="15">
        <v>15</v>
      </c>
      <c r="L73" s="15" t="s">
        <v>116</v>
      </c>
      <c r="M73" t="s">
        <v>7</v>
      </c>
      <c r="N73" s="15">
        <v>3.75</v>
      </c>
      <c r="O73" s="15">
        <v>3.75</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40051</v>
      </c>
      <c r="B74" s="32" t="s">
        <v>286</v>
      </c>
      <c r="C74" t="s">
        <v>109</v>
      </c>
      <c r="D74" t="s">
        <v>287</v>
      </c>
      <c r="E74" t="s">
        <v>111</v>
      </c>
      <c r="F74" t="s">
        <v>288</v>
      </c>
      <c r="G74" t="s">
        <v>163</v>
      </c>
      <c r="H74" t="s">
        <v>289</v>
      </c>
      <c r="I74" t="s">
        <v>171</v>
      </c>
      <c r="J74" s="14">
        <v>40243</v>
      </c>
      <c r="K74" s="15">
        <v>30</v>
      </c>
      <c r="L74" s="15" t="s">
        <v>111</v>
      </c>
      <c r="M74" t="s">
        <v>7</v>
      </c>
      <c r="N74" s="15">
        <v>7.5</v>
      </c>
      <c r="O74" s="15">
        <v>7.5</v>
      </c>
      <c r="P74" t="s">
        <v>109</v>
      </c>
      <c r="Q74" t="s">
        <v>290</v>
      </c>
      <c r="R74" t="s">
        <v>111</v>
      </c>
      <c r="S74" t="s">
        <v>112</v>
      </c>
      <c r="T74" t="s">
        <v>116</v>
      </c>
      <c r="U74" t="s">
        <v>117</v>
      </c>
      <c r="V74" t="s">
        <v>116</v>
      </c>
      <c r="W74" t="s">
        <v>117</v>
      </c>
      <c r="X74" t="s">
        <v>116</v>
      </c>
      <c r="Y74" t="s">
        <v>117</v>
      </c>
      <c r="Z74" t="s">
        <v>116</v>
      </c>
      <c r="AA74" t="s">
        <v>117</v>
      </c>
      <c r="AB74" t="s">
        <v>116</v>
      </c>
      <c r="AC74" t="s">
        <v>117</v>
      </c>
      <c r="AD74" t="s">
        <v>116</v>
      </c>
      <c r="AE74" t="s">
        <v>117</v>
      </c>
    </row>
    <row r="75" spans="1:31" x14ac:dyDescent="0.25">
      <c r="A75" s="16">
        <v>40055</v>
      </c>
      <c r="B75" s="32" t="s">
        <v>291</v>
      </c>
      <c r="C75" t="s">
        <v>109</v>
      </c>
      <c r="D75" t="s">
        <v>292</v>
      </c>
      <c r="E75" t="s">
        <v>111</v>
      </c>
      <c r="F75" t="s">
        <v>112</v>
      </c>
      <c r="G75" t="s">
        <v>113</v>
      </c>
      <c r="H75" t="s">
        <v>293</v>
      </c>
      <c r="I75" t="s">
        <v>115</v>
      </c>
      <c r="J75" s="14">
        <v>40166</v>
      </c>
      <c r="K75" s="15">
        <v>77</v>
      </c>
      <c r="L75" s="15" t="s">
        <v>109</v>
      </c>
      <c r="M75" t="s">
        <v>6</v>
      </c>
      <c r="N75" s="15">
        <v>21.02</v>
      </c>
      <c r="O75" s="15">
        <v>18.48</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40133</v>
      </c>
      <c r="B76" s="32" t="s">
        <v>294</v>
      </c>
      <c r="C76" t="s">
        <v>109</v>
      </c>
      <c r="D76" t="s">
        <v>295</v>
      </c>
      <c r="E76" t="s">
        <v>111</v>
      </c>
      <c r="F76" t="s">
        <v>112</v>
      </c>
      <c r="G76" t="s">
        <v>144</v>
      </c>
      <c r="H76" t="s">
        <v>209</v>
      </c>
      <c r="I76" t="s">
        <v>115</v>
      </c>
      <c r="J76" s="14">
        <v>40150</v>
      </c>
      <c r="K76" s="15">
        <v>21</v>
      </c>
      <c r="L76" s="15" t="s">
        <v>111</v>
      </c>
      <c r="M76" t="s">
        <v>1</v>
      </c>
      <c r="N76" s="15">
        <v>4.62</v>
      </c>
      <c r="O76" s="15">
        <v>6.88</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40154</v>
      </c>
      <c r="B77" s="32" t="s">
        <v>296</v>
      </c>
      <c r="C77" t="s">
        <v>109</v>
      </c>
      <c r="D77" t="s">
        <v>297</v>
      </c>
      <c r="E77" t="s">
        <v>111</v>
      </c>
      <c r="F77" t="s">
        <v>112</v>
      </c>
      <c r="G77" t="s">
        <v>163</v>
      </c>
      <c r="H77" t="s">
        <v>298</v>
      </c>
      <c r="I77" t="s">
        <v>115</v>
      </c>
      <c r="J77" s="14">
        <v>40154</v>
      </c>
      <c r="K77" s="15">
        <v>47</v>
      </c>
      <c r="L77" s="15" t="s">
        <v>109</v>
      </c>
      <c r="M77" t="s">
        <v>1</v>
      </c>
      <c r="N77" s="15">
        <v>14.16</v>
      </c>
      <c r="O77" s="15">
        <v>10.34</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40163</v>
      </c>
      <c r="B78" s="32" t="s">
        <v>299</v>
      </c>
      <c r="C78" t="s">
        <v>109</v>
      </c>
      <c r="D78" t="s">
        <v>300</v>
      </c>
      <c r="E78" t="s">
        <v>111</v>
      </c>
      <c r="F78" t="s">
        <v>112</v>
      </c>
      <c r="G78" t="s">
        <v>250</v>
      </c>
      <c r="H78" t="s">
        <v>301</v>
      </c>
      <c r="I78" t="s">
        <v>115</v>
      </c>
      <c r="J78" s="14">
        <v>40208</v>
      </c>
      <c r="K78" s="15">
        <v>10</v>
      </c>
      <c r="L78" s="15" t="s">
        <v>111</v>
      </c>
      <c r="M78" t="s">
        <v>1</v>
      </c>
      <c r="N78" s="15">
        <v>2.2000000000000002</v>
      </c>
      <c r="O78" s="15">
        <v>3.8</v>
      </c>
      <c r="P78" t="s">
        <v>116</v>
      </c>
      <c r="Q78" t="s">
        <v>117</v>
      </c>
      <c r="R78" t="s">
        <v>116</v>
      </c>
      <c r="S78" t="s">
        <v>117</v>
      </c>
      <c r="T78" t="s">
        <v>116</v>
      </c>
      <c r="U78" t="s">
        <v>117</v>
      </c>
      <c r="V78" t="s">
        <v>116</v>
      </c>
      <c r="W78" t="s">
        <v>117</v>
      </c>
      <c r="X78" t="s">
        <v>116</v>
      </c>
      <c r="Y78" t="s">
        <v>117</v>
      </c>
      <c r="Z78" t="s">
        <v>116</v>
      </c>
      <c r="AA78" t="s">
        <v>117</v>
      </c>
      <c r="AB78" t="s">
        <v>116</v>
      </c>
      <c r="AC78" t="s">
        <v>117</v>
      </c>
      <c r="AD78" t="s">
        <v>116</v>
      </c>
      <c r="AE78" t="s">
        <v>117</v>
      </c>
    </row>
    <row r="79" spans="1:31" x14ac:dyDescent="0.25">
      <c r="A79" s="16">
        <v>40196</v>
      </c>
      <c r="B79" s="32" t="s">
        <v>302</v>
      </c>
      <c r="C79" t="s">
        <v>109</v>
      </c>
      <c r="D79" t="s">
        <v>295</v>
      </c>
      <c r="E79" t="s">
        <v>111</v>
      </c>
      <c r="F79" t="s">
        <v>112</v>
      </c>
      <c r="G79" t="s">
        <v>113</v>
      </c>
      <c r="H79" t="s">
        <v>303</v>
      </c>
      <c r="I79" t="s">
        <v>115</v>
      </c>
      <c r="J79" s="14">
        <v>40256</v>
      </c>
      <c r="K79" s="15">
        <v>58</v>
      </c>
      <c r="L79" s="15" t="s">
        <v>109</v>
      </c>
      <c r="M79" t="s">
        <v>1</v>
      </c>
      <c r="N79" s="15">
        <v>17.239999999999998</v>
      </c>
      <c r="O79" s="15">
        <v>12.76</v>
      </c>
      <c r="P79" t="s">
        <v>116</v>
      </c>
      <c r="Q79" t="s">
        <v>117</v>
      </c>
      <c r="R79" t="s">
        <v>116</v>
      </c>
      <c r="S79" t="s">
        <v>117</v>
      </c>
      <c r="T79" t="s">
        <v>116</v>
      </c>
      <c r="U79" t="s">
        <v>117</v>
      </c>
      <c r="V79" t="s">
        <v>116</v>
      </c>
      <c r="W79" t="s">
        <v>117</v>
      </c>
      <c r="X79" t="s">
        <v>116</v>
      </c>
      <c r="Y79" t="s">
        <v>117</v>
      </c>
      <c r="Z79" t="s">
        <v>116</v>
      </c>
      <c r="AA79" t="s">
        <v>117</v>
      </c>
      <c r="AB79" t="s">
        <v>116</v>
      </c>
      <c r="AC79" t="s">
        <v>117</v>
      </c>
      <c r="AD79" t="s">
        <v>116</v>
      </c>
      <c r="AE79" t="s">
        <v>117</v>
      </c>
    </row>
    <row r="80" spans="1:31" x14ac:dyDescent="0.25">
      <c r="A80" s="16">
        <v>40244</v>
      </c>
      <c r="B80" s="32" t="s">
        <v>304</v>
      </c>
      <c r="C80" t="s">
        <v>109</v>
      </c>
      <c r="D80" t="s">
        <v>305</v>
      </c>
      <c r="E80" t="s">
        <v>111</v>
      </c>
      <c r="F80" t="s">
        <v>112</v>
      </c>
      <c r="G80" t="s">
        <v>163</v>
      </c>
      <c r="H80" t="s">
        <v>164</v>
      </c>
      <c r="I80" t="s">
        <v>115</v>
      </c>
      <c r="J80" s="14">
        <v>40244</v>
      </c>
      <c r="K80" s="15">
        <v>74</v>
      </c>
      <c r="L80" s="15" t="s">
        <v>116</v>
      </c>
      <c r="M80" t="s">
        <v>7</v>
      </c>
      <c r="N80" s="15">
        <v>18.5</v>
      </c>
      <c r="O80" s="15">
        <v>18.5</v>
      </c>
      <c r="P80" t="s">
        <v>116</v>
      </c>
      <c r="Q80" t="s">
        <v>117</v>
      </c>
      <c r="R80" t="s">
        <v>116</v>
      </c>
      <c r="S80" t="s">
        <v>117</v>
      </c>
      <c r="T80" t="s">
        <v>116</v>
      </c>
      <c r="U80" t="s">
        <v>117</v>
      </c>
      <c r="V80" t="s">
        <v>116</v>
      </c>
      <c r="W80" t="s">
        <v>117</v>
      </c>
      <c r="X80" t="s">
        <v>116</v>
      </c>
      <c r="Y80" t="s">
        <v>117</v>
      </c>
      <c r="Z80" t="s">
        <v>116</v>
      </c>
      <c r="AA80" t="s">
        <v>117</v>
      </c>
      <c r="AB80" t="s">
        <v>116</v>
      </c>
      <c r="AC80" t="s">
        <v>117</v>
      </c>
      <c r="AD80" t="s">
        <v>116</v>
      </c>
      <c r="AE80" t="s">
        <v>117</v>
      </c>
    </row>
    <row r="81" spans="1:31" x14ac:dyDescent="0.25">
      <c r="A81" s="16">
        <v>40330</v>
      </c>
      <c r="B81" s="32" t="s">
        <v>306</v>
      </c>
      <c r="C81" t="s">
        <v>109</v>
      </c>
      <c r="D81" t="s">
        <v>307</v>
      </c>
      <c r="E81" t="s">
        <v>111</v>
      </c>
      <c r="F81" t="s">
        <v>112</v>
      </c>
      <c r="G81" t="s">
        <v>250</v>
      </c>
      <c r="H81" t="s">
        <v>308</v>
      </c>
      <c r="I81" t="s">
        <v>115</v>
      </c>
      <c r="J81" s="14">
        <v>40330</v>
      </c>
      <c r="K81" s="15">
        <v>5</v>
      </c>
      <c r="L81" s="15" t="s">
        <v>109</v>
      </c>
      <c r="M81" t="s">
        <v>1</v>
      </c>
      <c r="N81" s="15">
        <v>2.4</v>
      </c>
      <c r="O81" s="15">
        <v>1.1000000000000001</v>
      </c>
      <c r="P81" t="s">
        <v>116</v>
      </c>
      <c r="Q81" t="s">
        <v>117</v>
      </c>
      <c r="R81" t="s">
        <v>116</v>
      </c>
      <c r="S81" t="s">
        <v>117</v>
      </c>
      <c r="T81" t="s">
        <v>116</v>
      </c>
      <c r="U81" t="s">
        <v>117</v>
      </c>
      <c r="V81" t="s">
        <v>116</v>
      </c>
      <c r="W81" t="s">
        <v>117</v>
      </c>
      <c r="X81" t="s">
        <v>116</v>
      </c>
      <c r="Y81" t="s">
        <v>117</v>
      </c>
      <c r="Z81" t="s">
        <v>116</v>
      </c>
      <c r="AA81" t="s">
        <v>117</v>
      </c>
      <c r="AB81" t="s">
        <v>116</v>
      </c>
      <c r="AC81" t="s">
        <v>117</v>
      </c>
      <c r="AD81" t="s">
        <v>116</v>
      </c>
      <c r="AE81" t="s">
        <v>117</v>
      </c>
    </row>
    <row r="82" spans="1:31" x14ac:dyDescent="0.25">
      <c r="A82" s="16">
        <v>40563</v>
      </c>
      <c r="B82" s="32" t="s">
        <v>309</v>
      </c>
      <c r="C82" t="s">
        <v>109</v>
      </c>
      <c r="D82" t="s">
        <v>310</v>
      </c>
      <c r="E82" t="s">
        <v>111</v>
      </c>
      <c r="F82" t="s">
        <v>112</v>
      </c>
      <c r="G82" t="s">
        <v>131</v>
      </c>
      <c r="H82" t="s">
        <v>311</v>
      </c>
      <c r="I82" t="s">
        <v>115</v>
      </c>
      <c r="J82" s="14">
        <v>40618</v>
      </c>
      <c r="K82" s="15">
        <v>36</v>
      </c>
      <c r="L82" s="15" t="s">
        <v>109</v>
      </c>
      <c r="M82" t="s">
        <v>1</v>
      </c>
      <c r="N82" s="15">
        <v>11.08</v>
      </c>
      <c r="O82" s="15">
        <v>7.92</v>
      </c>
      <c r="P82" t="s">
        <v>116</v>
      </c>
      <c r="Q82" t="s">
        <v>117</v>
      </c>
      <c r="R82" t="s">
        <v>116</v>
      </c>
      <c r="S82" t="s">
        <v>117</v>
      </c>
      <c r="T82" t="s">
        <v>116</v>
      </c>
      <c r="U82" t="s">
        <v>117</v>
      </c>
      <c r="V82" t="s">
        <v>116</v>
      </c>
      <c r="W82" t="s">
        <v>117</v>
      </c>
      <c r="X82" t="s">
        <v>116</v>
      </c>
      <c r="Y82" t="s">
        <v>117</v>
      </c>
      <c r="Z82" t="s">
        <v>116</v>
      </c>
      <c r="AA82" t="s">
        <v>117</v>
      </c>
      <c r="AB82" t="s">
        <v>116</v>
      </c>
      <c r="AC82" t="s">
        <v>117</v>
      </c>
      <c r="AD82" t="s">
        <v>116</v>
      </c>
      <c r="AE82" t="s">
        <v>117</v>
      </c>
    </row>
    <row r="83" spans="1:31" x14ac:dyDescent="0.25">
      <c r="A83" s="16">
        <v>40591</v>
      </c>
      <c r="B83" s="32" t="s">
        <v>312</v>
      </c>
      <c r="C83" t="s">
        <v>109</v>
      </c>
      <c r="D83" t="s">
        <v>313</v>
      </c>
      <c r="E83" t="s">
        <v>111</v>
      </c>
      <c r="F83" t="s">
        <v>112</v>
      </c>
      <c r="G83" t="s">
        <v>120</v>
      </c>
      <c r="H83" t="s">
        <v>314</v>
      </c>
      <c r="I83" t="s">
        <v>115</v>
      </c>
      <c r="J83" s="14">
        <v>44566</v>
      </c>
      <c r="K83" s="15">
        <v>9</v>
      </c>
      <c r="L83" s="15" t="s">
        <v>111</v>
      </c>
      <c r="M83" t="s">
        <v>7</v>
      </c>
      <c r="N83" s="15">
        <v>2.25</v>
      </c>
      <c r="O83" s="15">
        <v>2.25</v>
      </c>
      <c r="P83" t="s">
        <v>116</v>
      </c>
      <c r="Q83" t="s">
        <v>117</v>
      </c>
      <c r="R83" t="s">
        <v>116</v>
      </c>
      <c r="S83" t="s">
        <v>117</v>
      </c>
      <c r="T83" t="s">
        <v>116</v>
      </c>
      <c r="U83" t="s">
        <v>117</v>
      </c>
      <c r="V83" t="s">
        <v>116</v>
      </c>
      <c r="W83" t="s">
        <v>117</v>
      </c>
      <c r="X83" t="s">
        <v>116</v>
      </c>
      <c r="Y83" t="s">
        <v>117</v>
      </c>
      <c r="Z83" t="s">
        <v>116</v>
      </c>
      <c r="AA83" t="s">
        <v>117</v>
      </c>
      <c r="AB83" t="s">
        <v>116</v>
      </c>
      <c r="AC83" t="s">
        <v>117</v>
      </c>
      <c r="AD83" t="s">
        <v>116</v>
      </c>
      <c r="AE83" t="s">
        <v>117</v>
      </c>
    </row>
    <row r="84" spans="1:31" x14ac:dyDescent="0.25">
      <c r="A84" s="16">
        <v>40650</v>
      </c>
      <c r="B84" s="32" t="s">
        <v>315</v>
      </c>
      <c r="C84" t="s">
        <v>109</v>
      </c>
      <c r="D84" t="s">
        <v>316</v>
      </c>
      <c r="E84" t="s">
        <v>111</v>
      </c>
      <c r="F84" t="s">
        <v>112</v>
      </c>
      <c r="G84" t="s">
        <v>144</v>
      </c>
      <c r="H84" t="s">
        <v>317</v>
      </c>
      <c r="I84" t="s">
        <v>115</v>
      </c>
      <c r="J84" s="14">
        <v>44566</v>
      </c>
      <c r="K84" s="15">
        <v>25</v>
      </c>
      <c r="L84" s="15" t="s">
        <v>111</v>
      </c>
      <c r="M84" t="s">
        <v>7</v>
      </c>
      <c r="N84" s="15">
        <v>6.25</v>
      </c>
      <c r="O84" s="15">
        <v>6.25</v>
      </c>
      <c r="P84" t="s">
        <v>116</v>
      </c>
      <c r="Q84" t="s">
        <v>117</v>
      </c>
      <c r="R84" t="s">
        <v>116</v>
      </c>
      <c r="S84" t="s">
        <v>117</v>
      </c>
      <c r="T84" t="s">
        <v>116</v>
      </c>
      <c r="U84" t="s">
        <v>117</v>
      </c>
      <c r="V84" t="s">
        <v>116</v>
      </c>
      <c r="W84" t="s">
        <v>117</v>
      </c>
      <c r="X84" t="s">
        <v>116</v>
      </c>
      <c r="Y84" t="s">
        <v>117</v>
      </c>
      <c r="Z84" t="s">
        <v>116</v>
      </c>
      <c r="AA84" t="s">
        <v>117</v>
      </c>
      <c r="AB84" t="s">
        <v>116</v>
      </c>
      <c r="AC84" t="s">
        <v>117</v>
      </c>
      <c r="AD84" t="s">
        <v>116</v>
      </c>
      <c r="AE84" t="s">
        <v>117</v>
      </c>
    </row>
    <row r="85" spans="1:31" x14ac:dyDescent="0.25">
      <c r="A85" s="16">
        <v>40720</v>
      </c>
      <c r="B85" s="32" t="s">
        <v>318</v>
      </c>
      <c r="C85" t="s">
        <v>109</v>
      </c>
      <c r="D85" t="s">
        <v>319</v>
      </c>
      <c r="E85" t="s">
        <v>111</v>
      </c>
      <c r="F85" t="s">
        <v>112</v>
      </c>
      <c r="G85" t="s">
        <v>120</v>
      </c>
      <c r="H85" t="s">
        <v>320</v>
      </c>
      <c r="I85" t="s">
        <v>115</v>
      </c>
      <c r="J85" s="14">
        <v>44566</v>
      </c>
      <c r="K85" s="15">
        <v>9</v>
      </c>
      <c r="L85" s="15" t="s">
        <v>111</v>
      </c>
      <c r="M85" t="s">
        <v>7</v>
      </c>
      <c r="N85" s="15">
        <v>2.25</v>
      </c>
      <c r="O85" s="15">
        <v>2.25</v>
      </c>
      <c r="P85" t="s">
        <v>116</v>
      </c>
      <c r="Q85" t="s">
        <v>117</v>
      </c>
      <c r="R85" t="s">
        <v>116</v>
      </c>
      <c r="S85" t="s">
        <v>117</v>
      </c>
      <c r="T85" t="s">
        <v>116</v>
      </c>
      <c r="U85" t="s">
        <v>117</v>
      </c>
      <c r="V85" t="s">
        <v>116</v>
      </c>
      <c r="W85" t="s">
        <v>117</v>
      </c>
      <c r="X85" t="s">
        <v>116</v>
      </c>
      <c r="Y85" t="s">
        <v>117</v>
      </c>
      <c r="Z85" t="s">
        <v>116</v>
      </c>
      <c r="AA85" t="s">
        <v>117</v>
      </c>
      <c r="AB85" t="s">
        <v>116</v>
      </c>
      <c r="AC85" t="s">
        <v>117</v>
      </c>
      <c r="AD85" t="s">
        <v>116</v>
      </c>
      <c r="AE85" t="s">
        <v>117</v>
      </c>
    </row>
    <row r="86" spans="1:31" x14ac:dyDescent="0.25">
      <c r="A86" s="16">
        <v>40729</v>
      </c>
      <c r="B86" s="32" t="s">
        <v>321</v>
      </c>
      <c r="C86" t="s">
        <v>109</v>
      </c>
      <c r="D86" t="s">
        <v>322</v>
      </c>
      <c r="E86" t="s">
        <v>111</v>
      </c>
      <c r="F86" t="s">
        <v>112</v>
      </c>
      <c r="G86" t="s">
        <v>250</v>
      </c>
      <c r="H86" t="s">
        <v>236</v>
      </c>
      <c r="I86" t="s">
        <v>115</v>
      </c>
      <c r="J86" s="14">
        <v>40803</v>
      </c>
      <c r="K86" s="15">
        <v>25</v>
      </c>
      <c r="L86" s="15" t="s">
        <v>109</v>
      </c>
      <c r="M86" t="s">
        <v>1</v>
      </c>
      <c r="N86" s="15">
        <v>8</v>
      </c>
      <c r="O86" s="15">
        <v>5.5</v>
      </c>
      <c r="P86" t="s">
        <v>116</v>
      </c>
      <c r="Q86" t="s">
        <v>117</v>
      </c>
      <c r="R86" t="s">
        <v>116</v>
      </c>
      <c r="S86" t="s">
        <v>117</v>
      </c>
      <c r="T86" t="s">
        <v>116</v>
      </c>
      <c r="U86" t="s">
        <v>117</v>
      </c>
      <c r="V86" t="s">
        <v>116</v>
      </c>
      <c r="W86" t="s">
        <v>117</v>
      </c>
      <c r="X86" t="s">
        <v>116</v>
      </c>
      <c r="Y86" t="s">
        <v>117</v>
      </c>
      <c r="Z86" t="s">
        <v>116</v>
      </c>
      <c r="AA86" t="s">
        <v>117</v>
      </c>
      <c r="AB86" t="s">
        <v>116</v>
      </c>
      <c r="AC86" t="s">
        <v>117</v>
      </c>
      <c r="AD86" t="s">
        <v>116</v>
      </c>
      <c r="AE86" t="s">
        <v>117</v>
      </c>
    </row>
    <row r="87" spans="1:31" x14ac:dyDescent="0.25">
      <c r="A87" s="16">
        <v>40767</v>
      </c>
      <c r="B87" s="32" t="s">
        <v>323</v>
      </c>
      <c r="C87" t="s">
        <v>109</v>
      </c>
      <c r="D87" t="s">
        <v>310</v>
      </c>
      <c r="E87" t="s">
        <v>111</v>
      </c>
      <c r="F87" t="s">
        <v>112</v>
      </c>
      <c r="G87" t="s">
        <v>144</v>
      </c>
      <c r="H87" t="s">
        <v>209</v>
      </c>
      <c r="I87" t="s">
        <v>115</v>
      </c>
      <c r="J87" s="14">
        <v>40942</v>
      </c>
      <c r="K87" s="15">
        <v>25</v>
      </c>
      <c r="L87" s="15" t="s">
        <v>116</v>
      </c>
      <c r="M87" t="s">
        <v>7</v>
      </c>
      <c r="N87" s="15">
        <v>6.25</v>
      </c>
      <c r="O87" s="15">
        <v>6.25</v>
      </c>
      <c r="P87" t="s">
        <v>116</v>
      </c>
      <c r="Q87" t="s">
        <v>117</v>
      </c>
      <c r="R87" t="s">
        <v>116</v>
      </c>
      <c r="S87" t="s">
        <v>117</v>
      </c>
      <c r="T87" t="s">
        <v>116</v>
      </c>
      <c r="U87" t="s">
        <v>117</v>
      </c>
      <c r="V87" t="s">
        <v>116</v>
      </c>
      <c r="W87" t="s">
        <v>117</v>
      </c>
      <c r="X87" t="s">
        <v>116</v>
      </c>
      <c r="Y87" t="s">
        <v>117</v>
      </c>
      <c r="Z87" t="s">
        <v>116</v>
      </c>
      <c r="AA87" t="s">
        <v>117</v>
      </c>
      <c r="AB87" t="s">
        <v>116</v>
      </c>
      <c r="AC87" t="s">
        <v>117</v>
      </c>
      <c r="AD87" t="s">
        <v>116</v>
      </c>
      <c r="AE87" t="s">
        <v>117</v>
      </c>
    </row>
    <row r="88" spans="1:31" x14ac:dyDescent="0.25">
      <c r="A88" s="16">
        <v>40784</v>
      </c>
      <c r="B88" s="32" t="s">
        <v>324</v>
      </c>
      <c r="C88" t="s">
        <v>109</v>
      </c>
      <c r="D88" t="s">
        <v>319</v>
      </c>
      <c r="E88" t="s">
        <v>111</v>
      </c>
      <c r="F88" t="s">
        <v>112</v>
      </c>
      <c r="G88" t="s">
        <v>120</v>
      </c>
      <c r="H88" t="s">
        <v>320</v>
      </c>
      <c r="I88" t="s">
        <v>115</v>
      </c>
      <c r="J88" s="14">
        <v>44566</v>
      </c>
      <c r="K88" s="15">
        <v>9</v>
      </c>
      <c r="L88" s="15" t="s">
        <v>111</v>
      </c>
      <c r="M88" t="s">
        <v>7</v>
      </c>
      <c r="N88" s="15">
        <v>2.25</v>
      </c>
      <c r="O88" s="15">
        <v>2.25</v>
      </c>
      <c r="P88" t="s">
        <v>116</v>
      </c>
      <c r="Q88" t="s">
        <v>117</v>
      </c>
      <c r="R88" t="s">
        <v>116</v>
      </c>
      <c r="S88" t="s">
        <v>117</v>
      </c>
      <c r="T88" t="s">
        <v>116</v>
      </c>
      <c r="U88" t="s">
        <v>117</v>
      </c>
      <c r="V88" t="s">
        <v>116</v>
      </c>
      <c r="W88" t="s">
        <v>117</v>
      </c>
      <c r="X88" t="s">
        <v>116</v>
      </c>
      <c r="Y88" t="s">
        <v>117</v>
      </c>
      <c r="Z88" t="s">
        <v>116</v>
      </c>
      <c r="AA88" t="s">
        <v>117</v>
      </c>
      <c r="AB88" t="s">
        <v>116</v>
      </c>
      <c r="AC88" t="s">
        <v>117</v>
      </c>
      <c r="AD88" t="s">
        <v>116</v>
      </c>
      <c r="AE88" t="s">
        <v>117</v>
      </c>
    </row>
    <row r="89" spans="1:31" x14ac:dyDescent="0.25">
      <c r="A89" s="16">
        <v>42198</v>
      </c>
      <c r="B89" s="32" t="s">
        <v>325</v>
      </c>
      <c r="C89" t="s">
        <v>109</v>
      </c>
      <c r="D89" t="s">
        <v>326</v>
      </c>
      <c r="E89" t="s">
        <v>111</v>
      </c>
      <c r="F89" t="s">
        <v>112</v>
      </c>
      <c r="G89" t="s">
        <v>120</v>
      </c>
      <c r="H89" t="s">
        <v>327</v>
      </c>
      <c r="I89" t="s">
        <v>115</v>
      </c>
      <c r="J89" s="14">
        <v>44566</v>
      </c>
      <c r="K89" s="15">
        <v>9</v>
      </c>
      <c r="L89" s="15" t="s">
        <v>111</v>
      </c>
      <c r="M89" t="s">
        <v>7</v>
      </c>
      <c r="N89" s="15">
        <v>2.25</v>
      </c>
      <c r="O89" s="15">
        <v>2.25</v>
      </c>
      <c r="P89" t="s">
        <v>116</v>
      </c>
      <c r="Q89" t="s">
        <v>328</v>
      </c>
      <c r="R89" t="s">
        <v>116</v>
      </c>
      <c r="S89" t="s">
        <v>328</v>
      </c>
      <c r="T89" t="s">
        <v>116</v>
      </c>
      <c r="U89" t="s">
        <v>328</v>
      </c>
      <c r="V89" t="s">
        <v>116</v>
      </c>
      <c r="W89" t="s">
        <v>328</v>
      </c>
      <c r="X89" t="s">
        <v>116</v>
      </c>
      <c r="Y89" t="s">
        <v>328</v>
      </c>
      <c r="Z89" t="s">
        <v>116</v>
      </c>
      <c r="AA89" t="s">
        <v>328</v>
      </c>
      <c r="AB89" t="s">
        <v>116</v>
      </c>
      <c r="AC89" t="s">
        <v>328</v>
      </c>
      <c r="AD89" t="s">
        <v>116</v>
      </c>
      <c r="AE89" t="s">
        <v>328</v>
      </c>
    </row>
    <row r="90" spans="1:31" x14ac:dyDescent="0.25">
      <c r="A90" s="16">
        <v>44559</v>
      </c>
      <c r="B90" s="32" t="s">
        <v>329</v>
      </c>
      <c r="C90" t="s">
        <v>109</v>
      </c>
      <c r="D90" t="s">
        <v>330</v>
      </c>
      <c r="E90" t="s">
        <v>111</v>
      </c>
      <c r="F90" t="s">
        <v>112</v>
      </c>
      <c r="G90" t="s">
        <v>250</v>
      </c>
      <c r="H90" t="s">
        <v>331</v>
      </c>
      <c r="I90" t="s">
        <v>332</v>
      </c>
      <c r="J90" s="14">
        <v>44566</v>
      </c>
      <c r="K90" s="15">
        <v>9</v>
      </c>
      <c r="L90" s="15" t="s">
        <v>109</v>
      </c>
      <c r="M90" t="s">
        <v>7</v>
      </c>
      <c r="N90" s="15">
        <v>1.125</v>
      </c>
      <c r="O90" s="15">
        <v>1.125</v>
      </c>
      <c r="P90" t="s">
        <v>116</v>
      </c>
      <c r="Q90" t="s">
        <v>328</v>
      </c>
      <c r="R90" t="s">
        <v>116</v>
      </c>
      <c r="S90" t="s">
        <v>328</v>
      </c>
      <c r="T90" t="s">
        <v>116</v>
      </c>
      <c r="U90" t="s">
        <v>328</v>
      </c>
      <c r="V90" t="s">
        <v>116</v>
      </c>
      <c r="W90" t="s">
        <v>328</v>
      </c>
      <c r="X90" t="s">
        <v>116</v>
      </c>
      <c r="Y90" t="s">
        <v>328</v>
      </c>
      <c r="Z90" t="s">
        <v>116</v>
      </c>
      <c r="AA90" t="s">
        <v>328</v>
      </c>
      <c r="AB90" t="s">
        <v>116</v>
      </c>
      <c r="AC90" t="s">
        <v>328</v>
      </c>
      <c r="AD90" t="s">
        <v>116</v>
      </c>
      <c r="AE90" t="s">
        <v>328</v>
      </c>
    </row>
    <row r="91" spans="1:31" x14ac:dyDescent="0.25">
      <c r="A91" s="16">
        <v>44565</v>
      </c>
      <c r="B91" s="32" t="s">
        <v>333</v>
      </c>
      <c r="C91" t="s">
        <v>109</v>
      </c>
      <c r="D91" t="s">
        <v>334</v>
      </c>
      <c r="E91" t="s">
        <v>111</v>
      </c>
      <c r="F91" t="s">
        <v>112</v>
      </c>
      <c r="G91" t="s">
        <v>250</v>
      </c>
      <c r="H91" t="s">
        <v>335</v>
      </c>
      <c r="I91" t="s">
        <v>115</v>
      </c>
      <c r="J91" s="14">
        <v>44600</v>
      </c>
      <c r="K91" s="15">
        <v>40</v>
      </c>
      <c r="L91" s="15" t="s">
        <v>116</v>
      </c>
      <c r="M91" t="s">
        <v>7</v>
      </c>
      <c r="N91" s="15">
        <v>10</v>
      </c>
      <c r="O91" s="15">
        <v>10</v>
      </c>
      <c r="P91" t="s">
        <v>116</v>
      </c>
      <c r="Q91" t="s">
        <v>328</v>
      </c>
      <c r="R91" t="s">
        <v>116</v>
      </c>
      <c r="S91" t="s">
        <v>328</v>
      </c>
      <c r="T91" t="s">
        <v>116</v>
      </c>
      <c r="U91" t="s">
        <v>328</v>
      </c>
      <c r="V91" t="s">
        <v>116</v>
      </c>
      <c r="W91" t="s">
        <v>328</v>
      </c>
      <c r="X91" t="s">
        <v>116</v>
      </c>
      <c r="Y91" t="s">
        <v>328</v>
      </c>
      <c r="Z91" t="s">
        <v>116</v>
      </c>
      <c r="AA91" t="s">
        <v>328</v>
      </c>
      <c r="AB91" t="s">
        <v>116</v>
      </c>
      <c r="AC91" t="s">
        <v>328</v>
      </c>
      <c r="AD91" t="s">
        <v>116</v>
      </c>
      <c r="AE91" t="s">
        <v>328</v>
      </c>
    </row>
    <row r="92" spans="1:31" x14ac:dyDescent="0.25">
      <c r="A92" s="16">
        <v>44568</v>
      </c>
      <c r="B92" s="32" t="s">
        <v>336</v>
      </c>
      <c r="C92" t="s">
        <v>109</v>
      </c>
      <c r="D92" t="s">
        <v>337</v>
      </c>
      <c r="E92" t="s">
        <v>111</v>
      </c>
      <c r="F92" t="s">
        <v>112</v>
      </c>
      <c r="G92" t="s">
        <v>338</v>
      </c>
      <c r="H92" t="s">
        <v>339</v>
      </c>
      <c r="I92" t="s">
        <v>115</v>
      </c>
      <c r="J92" s="14">
        <v>44586</v>
      </c>
      <c r="K92" s="15">
        <v>11</v>
      </c>
      <c r="L92" s="15" t="s">
        <v>111</v>
      </c>
      <c r="M92" t="s">
        <v>6</v>
      </c>
      <c r="N92" s="15">
        <v>2.64</v>
      </c>
      <c r="O92" s="15">
        <v>3.86</v>
      </c>
      <c r="P92" t="s">
        <v>116</v>
      </c>
      <c r="Q92" t="s">
        <v>328</v>
      </c>
      <c r="R92" t="s">
        <v>116</v>
      </c>
      <c r="S92" t="s">
        <v>328</v>
      </c>
      <c r="T92" t="s">
        <v>116</v>
      </c>
      <c r="U92" t="s">
        <v>328</v>
      </c>
      <c r="V92" t="s">
        <v>116</v>
      </c>
      <c r="W92" t="s">
        <v>328</v>
      </c>
      <c r="X92" t="s">
        <v>116</v>
      </c>
      <c r="Y92" t="s">
        <v>328</v>
      </c>
      <c r="Z92" t="s">
        <v>116</v>
      </c>
      <c r="AA92" t="s">
        <v>328</v>
      </c>
      <c r="AB92" t="s">
        <v>116</v>
      </c>
      <c r="AC92" t="s">
        <v>328</v>
      </c>
      <c r="AD92" t="s">
        <v>116</v>
      </c>
      <c r="AE92" t="s">
        <v>328</v>
      </c>
    </row>
    <row r="93" spans="1:31" x14ac:dyDescent="0.25">
      <c r="A93" s="16">
        <v>44570</v>
      </c>
      <c r="B93" s="32" t="s">
        <v>340</v>
      </c>
      <c r="C93" t="s">
        <v>109</v>
      </c>
      <c r="D93" t="s">
        <v>341</v>
      </c>
      <c r="E93" t="s">
        <v>111</v>
      </c>
      <c r="F93" t="s">
        <v>112</v>
      </c>
      <c r="G93" t="s">
        <v>342</v>
      </c>
      <c r="H93" t="s">
        <v>343</v>
      </c>
      <c r="I93" t="s">
        <v>115</v>
      </c>
      <c r="J93" s="14">
        <v>44607</v>
      </c>
      <c r="K93" s="15">
        <v>33</v>
      </c>
      <c r="L93" s="15" t="s">
        <v>109</v>
      </c>
      <c r="M93" t="s">
        <v>6</v>
      </c>
      <c r="N93" s="15">
        <v>9.58</v>
      </c>
      <c r="O93" s="15">
        <v>7.92</v>
      </c>
      <c r="P93" t="s">
        <v>116</v>
      </c>
      <c r="Q93" t="s">
        <v>328</v>
      </c>
      <c r="R93" t="s">
        <v>116</v>
      </c>
      <c r="S93" t="s">
        <v>328</v>
      </c>
      <c r="T93" t="s">
        <v>116</v>
      </c>
      <c r="U93" t="s">
        <v>328</v>
      </c>
      <c r="V93" t="s">
        <v>116</v>
      </c>
      <c r="W93" t="s">
        <v>328</v>
      </c>
      <c r="X93" t="s">
        <v>116</v>
      </c>
      <c r="Y93" t="s">
        <v>328</v>
      </c>
      <c r="Z93" t="s">
        <v>116</v>
      </c>
      <c r="AA93" t="s">
        <v>328</v>
      </c>
      <c r="AB93" t="s">
        <v>116</v>
      </c>
      <c r="AC93" t="s">
        <v>328</v>
      </c>
      <c r="AD93" t="s">
        <v>116</v>
      </c>
      <c r="AE93" t="s">
        <v>328</v>
      </c>
    </row>
    <row r="94" spans="1:31" x14ac:dyDescent="0.25">
      <c r="A94" s="16">
        <v>44577</v>
      </c>
      <c r="B94" s="32" t="s">
        <v>344</v>
      </c>
      <c r="C94" t="s">
        <v>109</v>
      </c>
      <c r="D94" t="s">
        <v>345</v>
      </c>
      <c r="E94" t="s">
        <v>111</v>
      </c>
      <c r="F94" t="s">
        <v>112</v>
      </c>
      <c r="G94" t="s">
        <v>342</v>
      </c>
      <c r="H94" t="s">
        <v>343</v>
      </c>
      <c r="I94" t="s">
        <v>115</v>
      </c>
      <c r="J94" s="14">
        <v>44607</v>
      </c>
      <c r="K94" s="15">
        <v>35</v>
      </c>
      <c r="L94" s="15" t="s">
        <v>109</v>
      </c>
      <c r="M94" t="s">
        <v>1</v>
      </c>
      <c r="N94" s="15">
        <v>10.8</v>
      </c>
      <c r="O94" s="15">
        <v>7.7</v>
      </c>
      <c r="P94" t="s">
        <v>116</v>
      </c>
      <c r="Q94" t="s">
        <v>328</v>
      </c>
      <c r="R94" t="s">
        <v>116</v>
      </c>
      <c r="S94" t="s">
        <v>328</v>
      </c>
      <c r="T94" t="s">
        <v>116</v>
      </c>
      <c r="U94" t="s">
        <v>328</v>
      </c>
      <c r="V94" t="s">
        <v>116</v>
      </c>
      <c r="W94" t="s">
        <v>328</v>
      </c>
      <c r="X94" t="s">
        <v>116</v>
      </c>
      <c r="Y94" t="s">
        <v>328</v>
      </c>
      <c r="Z94" t="s">
        <v>116</v>
      </c>
      <c r="AA94" t="s">
        <v>328</v>
      </c>
      <c r="AB94" t="s">
        <v>116</v>
      </c>
      <c r="AC94" t="s">
        <v>328</v>
      </c>
      <c r="AD94" t="s">
        <v>116</v>
      </c>
      <c r="AE94" t="s">
        <v>328</v>
      </c>
    </row>
    <row r="95" spans="1:31" x14ac:dyDescent="0.25">
      <c r="A95" s="16">
        <v>44595</v>
      </c>
      <c r="B95" s="32" t="s">
        <v>346</v>
      </c>
      <c r="C95" t="s">
        <v>109</v>
      </c>
      <c r="D95" t="s">
        <v>337</v>
      </c>
      <c r="E95" t="s">
        <v>111</v>
      </c>
      <c r="F95" t="s">
        <v>112</v>
      </c>
      <c r="G95" t="s">
        <v>338</v>
      </c>
      <c r="H95" t="s">
        <v>347</v>
      </c>
      <c r="I95" t="s">
        <v>115</v>
      </c>
      <c r="J95" s="14">
        <v>44606</v>
      </c>
      <c r="K95" s="15">
        <v>15</v>
      </c>
      <c r="L95" s="15" t="s">
        <v>109</v>
      </c>
      <c r="M95" t="s">
        <v>6</v>
      </c>
      <c r="N95" s="15">
        <v>4.9000000000000004</v>
      </c>
      <c r="O95" s="15">
        <v>3.6</v>
      </c>
      <c r="P95" t="s">
        <v>116</v>
      </c>
      <c r="Q95" t="s">
        <v>328</v>
      </c>
      <c r="R95" t="s">
        <v>116</v>
      </c>
      <c r="S95" t="s">
        <v>328</v>
      </c>
      <c r="T95" t="s">
        <v>116</v>
      </c>
      <c r="U95" t="s">
        <v>328</v>
      </c>
      <c r="V95" t="s">
        <v>116</v>
      </c>
      <c r="W95" t="s">
        <v>328</v>
      </c>
      <c r="X95" t="s">
        <v>116</v>
      </c>
      <c r="Y95" t="s">
        <v>328</v>
      </c>
      <c r="Z95" t="s">
        <v>116</v>
      </c>
      <c r="AA95" t="s">
        <v>328</v>
      </c>
      <c r="AB95" t="s">
        <v>116</v>
      </c>
      <c r="AC95" t="s">
        <v>328</v>
      </c>
      <c r="AD95" t="s">
        <v>116</v>
      </c>
      <c r="AE95" t="s">
        <v>328</v>
      </c>
    </row>
    <row r="96" spans="1:31" x14ac:dyDescent="0.25">
      <c r="A96" s="16">
        <v>44600</v>
      </c>
      <c r="B96" s="32" t="s">
        <v>348</v>
      </c>
      <c r="C96" t="s">
        <v>109</v>
      </c>
      <c r="D96" t="s">
        <v>349</v>
      </c>
      <c r="E96" t="s">
        <v>111</v>
      </c>
      <c r="F96" t="s">
        <v>112</v>
      </c>
      <c r="G96" t="s">
        <v>163</v>
      </c>
      <c r="H96" t="s">
        <v>164</v>
      </c>
      <c r="I96" t="s">
        <v>115</v>
      </c>
      <c r="J96" s="14">
        <v>44625</v>
      </c>
      <c r="K96" s="15">
        <v>33</v>
      </c>
      <c r="L96" s="15" t="s">
        <v>109</v>
      </c>
      <c r="M96" t="s">
        <v>1</v>
      </c>
      <c r="N96" s="15">
        <v>10.24</v>
      </c>
      <c r="O96" s="15">
        <v>7.26</v>
      </c>
      <c r="P96" t="s">
        <v>116</v>
      </c>
      <c r="Q96" t="s">
        <v>328</v>
      </c>
      <c r="R96" t="s">
        <v>116</v>
      </c>
      <c r="S96" t="s">
        <v>328</v>
      </c>
      <c r="T96" t="s">
        <v>116</v>
      </c>
      <c r="U96" t="s">
        <v>328</v>
      </c>
      <c r="V96" t="s">
        <v>116</v>
      </c>
      <c r="W96" t="s">
        <v>328</v>
      </c>
      <c r="X96" t="s">
        <v>116</v>
      </c>
      <c r="Y96" t="s">
        <v>328</v>
      </c>
      <c r="Z96" t="s">
        <v>116</v>
      </c>
      <c r="AA96" t="s">
        <v>328</v>
      </c>
      <c r="AB96" t="s">
        <v>116</v>
      </c>
      <c r="AC96" t="s">
        <v>328</v>
      </c>
      <c r="AD96" t="s">
        <v>116</v>
      </c>
      <c r="AE96" t="s">
        <v>328</v>
      </c>
    </row>
    <row r="97" spans="1:31" x14ac:dyDescent="0.25">
      <c r="A97" s="16">
        <v>44634</v>
      </c>
      <c r="B97" s="32" t="s">
        <v>350</v>
      </c>
      <c r="C97" t="s">
        <v>109</v>
      </c>
      <c r="D97" t="s">
        <v>351</v>
      </c>
      <c r="E97" t="s">
        <v>111</v>
      </c>
      <c r="F97" t="s">
        <v>112</v>
      </c>
      <c r="G97" t="s">
        <v>352</v>
      </c>
      <c r="H97" t="s">
        <v>353</v>
      </c>
      <c r="I97" t="s">
        <v>115</v>
      </c>
      <c r="J97" s="14">
        <v>44684</v>
      </c>
      <c r="K97" s="15">
        <v>41</v>
      </c>
      <c r="L97" s="15" t="s">
        <v>109</v>
      </c>
      <c r="M97" t="s">
        <v>1</v>
      </c>
      <c r="N97" s="15">
        <v>12.48</v>
      </c>
      <c r="O97" s="15">
        <v>9.02</v>
      </c>
      <c r="P97" t="s">
        <v>116</v>
      </c>
      <c r="Q97" t="s">
        <v>328</v>
      </c>
      <c r="R97" t="s">
        <v>116</v>
      </c>
      <c r="S97" t="s">
        <v>328</v>
      </c>
      <c r="T97" t="s">
        <v>116</v>
      </c>
      <c r="U97" t="s">
        <v>328</v>
      </c>
      <c r="V97" t="s">
        <v>116</v>
      </c>
      <c r="W97" t="s">
        <v>328</v>
      </c>
      <c r="X97" t="s">
        <v>116</v>
      </c>
      <c r="Y97" t="s">
        <v>328</v>
      </c>
      <c r="Z97" t="s">
        <v>116</v>
      </c>
      <c r="AA97" t="s">
        <v>328</v>
      </c>
      <c r="AB97" t="s">
        <v>116</v>
      </c>
      <c r="AC97" t="s">
        <v>328</v>
      </c>
      <c r="AD97" t="s">
        <v>116</v>
      </c>
      <c r="AE97" t="s">
        <v>328</v>
      </c>
    </row>
    <row r="98" spans="1:31" x14ac:dyDescent="0.25">
      <c r="A98" s="16">
        <v>44638</v>
      </c>
      <c r="B98" s="32" t="s">
        <v>354</v>
      </c>
      <c r="C98" t="s">
        <v>109</v>
      </c>
      <c r="D98" t="s">
        <v>355</v>
      </c>
      <c r="E98" t="s">
        <v>111</v>
      </c>
      <c r="F98" t="s">
        <v>112</v>
      </c>
      <c r="G98" t="s">
        <v>250</v>
      </c>
      <c r="H98" t="s">
        <v>356</v>
      </c>
      <c r="I98" t="s">
        <v>115</v>
      </c>
      <c r="J98" s="14">
        <v>44654</v>
      </c>
      <c r="K98" s="15">
        <v>31</v>
      </c>
      <c r="L98" s="15" t="s">
        <v>109</v>
      </c>
      <c r="M98" t="s">
        <v>1</v>
      </c>
      <c r="N98" s="15">
        <v>9.68</v>
      </c>
      <c r="O98" s="15">
        <v>6.82</v>
      </c>
      <c r="P98" t="s">
        <v>116</v>
      </c>
      <c r="Q98" t="s">
        <v>328</v>
      </c>
      <c r="R98" t="s">
        <v>116</v>
      </c>
      <c r="S98" t="s">
        <v>328</v>
      </c>
      <c r="T98" t="s">
        <v>116</v>
      </c>
      <c r="U98" t="s">
        <v>328</v>
      </c>
      <c r="V98" t="s">
        <v>116</v>
      </c>
      <c r="W98" t="s">
        <v>328</v>
      </c>
      <c r="X98" t="s">
        <v>116</v>
      </c>
      <c r="Y98" t="s">
        <v>328</v>
      </c>
      <c r="Z98" t="s">
        <v>116</v>
      </c>
      <c r="AA98" t="s">
        <v>328</v>
      </c>
      <c r="AB98" t="s">
        <v>116</v>
      </c>
      <c r="AC98" t="s">
        <v>328</v>
      </c>
      <c r="AD98" t="s">
        <v>116</v>
      </c>
      <c r="AE98" t="s">
        <v>328</v>
      </c>
    </row>
    <row r="99" spans="1:31" x14ac:dyDescent="0.25">
      <c r="A99" s="16">
        <v>44650</v>
      </c>
      <c r="B99" s="32" t="s">
        <v>357</v>
      </c>
      <c r="C99" t="s">
        <v>109</v>
      </c>
      <c r="D99" t="s">
        <v>345</v>
      </c>
      <c r="E99" t="s">
        <v>111</v>
      </c>
      <c r="F99" t="s">
        <v>112</v>
      </c>
      <c r="G99" t="s">
        <v>250</v>
      </c>
      <c r="H99" t="s">
        <v>358</v>
      </c>
      <c r="I99" t="s">
        <v>115</v>
      </c>
      <c r="J99" s="14">
        <v>44650</v>
      </c>
      <c r="K99" s="15">
        <v>30</v>
      </c>
      <c r="L99" s="15" t="s">
        <v>109</v>
      </c>
      <c r="M99" t="s">
        <v>6</v>
      </c>
      <c r="N99" s="15">
        <v>8.8000000000000007</v>
      </c>
      <c r="O99" s="15">
        <v>7.2</v>
      </c>
      <c r="P99" t="s">
        <v>116</v>
      </c>
      <c r="Q99" t="s">
        <v>328</v>
      </c>
      <c r="R99" t="s">
        <v>116</v>
      </c>
      <c r="S99" t="s">
        <v>328</v>
      </c>
      <c r="T99" t="s">
        <v>116</v>
      </c>
      <c r="U99" t="s">
        <v>328</v>
      </c>
      <c r="V99" t="s">
        <v>116</v>
      </c>
      <c r="W99" t="s">
        <v>328</v>
      </c>
      <c r="X99" t="s">
        <v>116</v>
      </c>
      <c r="Y99" t="s">
        <v>328</v>
      </c>
      <c r="Z99" t="s">
        <v>116</v>
      </c>
      <c r="AA99" t="s">
        <v>328</v>
      </c>
      <c r="AB99" t="s">
        <v>116</v>
      </c>
      <c r="AC99" t="s">
        <v>328</v>
      </c>
      <c r="AD99" t="s">
        <v>116</v>
      </c>
      <c r="AE99" t="s">
        <v>328</v>
      </c>
    </row>
    <row r="100" spans="1:31" x14ac:dyDescent="0.25">
      <c r="A100" s="16">
        <v>44656</v>
      </c>
      <c r="B100" s="32" t="s">
        <v>359</v>
      </c>
      <c r="C100" t="s">
        <v>109</v>
      </c>
      <c r="D100" t="s">
        <v>349</v>
      </c>
      <c r="E100" t="s">
        <v>111</v>
      </c>
      <c r="F100" t="s">
        <v>112</v>
      </c>
      <c r="G100" t="s">
        <v>212</v>
      </c>
      <c r="H100" t="s">
        <v>181</v>
      </c>
      <c r="I100" t="s">
        <v>115</v>
      </c>
      <c r="J100" s="14">
        <v>44657</v>
      </c>
      <c r="K100" s="15">
        <v>38</v>
      </c>
      <c r="L100" s="15" t="s">
        <v>109</v>
      </c>
      <c r="M100" t="s">
        <v>1</v>
      </c>
      <c r="N100" s="15">
        <v>11.64</v>
      </c>
      <c r="O100" s="15">
        <v>8.36</v>
      </c>
      <c r="P100" t="s">
        <v>116</v>
      </c>
      <c r="Q100" t="s">
        <v>328</v>
      </c>
      <c r="R100" t="s">
        <v>116</v>
      </c>
      <c r="S100" t="s">
        <v>328</v>
      </c>
      <c r="T100" t="s">
        <v>116</v>
      </c>
      <c r="U100" t="s">
        <v>328</v>
      </c>
      <c r="V100" t="s">
        <v>116</v>
      </c>
      <c r="W100" t="s">
        <v>328</v>
      </c>
      <c r="X100" t="s">
        <v>116</v>
      </c>
      <c r="Y100" t="s">
        <v>328</v>
      </c>
      <c r="Z100" t="s">
        <v>116</v>
      </c>
      <c r="AA100" t="s">
        <v>328</v>
      </c>
      <c r="AB100" t="s">
        <v>116</v>
      </c>
      <c r="AC100" t="s">
        <v>328</v>
      </c>
      <c r="AD100" t="s">
        <v>116</v>
      </c>
      <c r="AE100" t="s">
        <v>328</v>
      </c>
    </row>
    <row r="101" spans="1:31" x14ac:dyDescent="0.25">
      <c r="A101" s="16">
        <v>44665</v>
      </c>
      <c r="B101" s="32" t="s">
        <v>360</v>
      </c>
      <c r="C101" t="s">
        <v>109</v>
      </c>
      <c r="D101" t="s">
        <v>355</v>
      </c>
      <c r="E101" t="s">
        <v>111</v>
      </c>
      <c r="F101" t="s">
        <v>112</v>
      </c>
      <c r="G101" t="s">
        <v>212</v>
      </c>
      <c r="H101" t="s">
        <v>361</v>
      </c>
      <c r="I101" t="s">
        <v>115</v>
      </c>
      <c r="J101" s="14">
        <v>44705</v>
      </c>
      <c r="K101" s="15">
        <v>31</v>
      </c>
      <c r="L101" s="15" t="s">
        <v>109</v>
      </c>
      <c r="M101" t="s">
        <v>1</v>
      </c>
      <c r="N101" s="15">
        <v>9.68</v>
      </c>
      <c r="O101" s="15">
        <v>6.82</v>
      </c>
      <c r="P101" t="s">
        <v>116</v>
      </c>
      <c r="Q101" t="s">
        <v>328</v>
      </c>
      <c r="R101" t="s">
        <v>116</v>
      </c>
      <c r="S101" t="s">
        <v>328</v>
      </c>
      <c r="T101" t="s">
        <v>116</v>
      </c>
      <c r="U101" t="s">
        <v>328</v>
      </c>
      <c r="V101" t="s">
        <v>116</v>
      </c>
      <c r="W101" t="s">
        <v>328</v>
      </c>
      <c r="X101" t="s">
        <v>116</v>
      </c>
      <c r="Y101" t="s">
        <v>328</v>
      </c>
      <c r="Z101" t="s">
        <v>116</v>
      </c>
      <c r="AA101" t="s">
        <v>328</v>
      </c>
      <c r="AB101" t="s">
        <v>116</v>
      </c>
      <c r="AC101" t="s">
        <v>328</v>
      </c>
      <c r="AD101" t="s">
        <v>116</v>
      </c>
      <c r="AE101" t="s">
        <v>328</v>
      </c>
    </row>
    <row r="102" spans="1:31" x14ac:dyDescent="0.25">
      <c r="A102" s="16">
        <v>44667</v>
      </c>
      <c r="B102" s="32" t="s">
        <v>362</v>
      </c>
      <c r="C102" t="s">
        <v>109</v>
      </c>
      <c r="D102" t="s">
        <v>363</v>
      </c>
      <c r="E102" t="s">
        <v>111</v>
      </c>
      <c r="F102" t="s">
        <v>112</v>
      </c>
      <c r="G102" t="s">
        <v>250</v>
      </c>
      <c r="H102" t="s">
        <v>335</v>
      </c>
      <c r="I102" t="s">
        <v>115</v>
      </c>
      <c r="J102" s="14">
        <v>44667</v>
      </c>
      <c r="K102" s="15">
        <v>33</v>
      </c>
      <c r="L102" s="15" t="s">
        <v>109</v>
      </c>
      <c r="M102" t="s">
        <v>1</v>
      </c>
      <c r="N102" s="15">
        <v>10.24</v>
      </c>
      <c r="O102" s="15">
        <v>7.26</v>
      </c>
      <c r="P102" t="s">
        <v>116</v>
      </c>
      <c r="Q102" t="s">
        <v>328</v>
      </c>
      <c r="R102" t="s">
        <v>116</v>
      </c>
      <c r="S102" t="s">
        <v>328</v>
      </c>
      <c r="T102" t="s">
        <v>116</v>
      </c>
      <c r="U102" t="s">
        <v>328</v>
      </c>
      <c r="V102" t="s">
        <v>116</v>
      </c>
      <c r="W102" t="s">
        <v>328</v>
      </c>
      <c r="X102" t="s">
        <v>116</v>
      </c>
      <c r="Y102" t="s">
        <v>328</v>
      </c>
      <c r="Z102" t="s">
        <v>116</v>
      </c>
      <c r="AA102" t="s">
        <v>328</v>
      </c>
      <c r="AB102" t="s">
        <v>116</v>
      </c>
      <c r="AC102" t="s">
        <v>328</v>
      </c>
      <c r="AD102" t="s">
        <v>116</v>
      </c>
      <c r="AE102" t="s">
        <v>328</v>
      </c>
    </row>
    <row r="103" spans="1:31" x14ac:dyDescent="0.25">
      <c r="A103" s="16">
        <v>44667</v>
      </c>
      <c r="B103" s="32" t="s">
        <v>364</v>
      </c>
      <c r="C103" t="s">
        <v>109</v>
      </c>
      <c r="D103" t="s">
        <v>349</v>
      </c>
      <c r="E103" t="s">
        <v>111</v>
      </c>
      <c r="F103" t="s">
        <v>112</v>
      </c>
      <c r="G103" t="s">
        <v>177</v>
      </c>
      <c r="H103" t="s">
        <v>218</v>
      </c>
      <c r="I103" t="s">
        <v>115</v>
      </c>
      <c r="J103" s="14">
        <v>44686</v>
      </c>
      <c r="K103" s="15">
        <v>22</v>
      </c>
      <c r="L103" s="15" t="s">
        <v>109</v>
      </c>
      <c r="M103" t="s">
        <v>1</v>
      </c>
      <c r="N103" s="15">
        <v>7.16</v>
      </c>
      <c r="O103" s="15">
        <v>4.84</v>
      </c>
      <c r="P103" t="s">
        <v>116</v>
      </c>
      <c r="Q103" t="s">
        <v>328</v>
      </c>
      <c r="R103" t="s">
        <v>116</v>
      </c>
      <c r="S103" t="s">
        <v>328</v>
      </c>
      <c r="T103" t="s">
        <v>116</v>
      </c>
      <c r="U103" t="s">
        <v>328</v>
      </c>
      <c r="V103" t="s">
        <v>116</v>
      </c>
      <c r="W103" t="s">
        <v>328</v>
      </c>
      <c r="X103" t="s">
        <v>116</v>
      </c>
      <c r="Y103" t="s">
        <v>328</v>
      </c>
      <c r="Z103" t="s">
        <v>116</v>
      </c>
      <c r="AA103" t="s">
        <v>328</v>
      </c>
      <c r="AB103" t="s">
        <v>116</v>
      </c>
      <c r="AC103" t="s">
        <v>328</v>
      </c>
      <c r="AD103" t="s">
        <v>116</v>
      </c>
      <c r="AE103" t="s">
        <v>328</v>
      </c>
    </row>
    <row r="104" spans="1:31" x14ac:dyDescent="0.25">
      <c r="A104" s="16">
        <v>44692</v>
      </c>
      <c r="B104" s="32" t="s">
        <v>365</v>
      </c>
      <c r="C104" t="s">
        <v>109</v>
      </c>
      <c r="D104" t="s">
        <v>351</v>
      </c>
      <c r="E104" t="s">
        <v>111</v>
      </c>
      <c r="F104" t="s">
        <v>112</v>
      </c>
      <c r="G104" t="s">
        <v>212</v>
      </c>
      <c r="H104" t="s">
        <v>366</v>
      </c>
      <c r="I104" t="s">
        <v>115</v>
      </c>
      <c r="J104" s="14">
        <v>44791</v>
      </c>
      <c r="K104" s="15">
        <v>48</v>
      </c>
      <c r="L104" s="15" t="s">
        <v>109</v>
      </c>
      <c r="M104" t="s">
        <v>1</v>
      </c>
      <c r="N104" s="15">
        <v>14.44</v>
      </c>
      <c r="O104" s="15">
        <v>10.56</v>
      </c>
      <c r="P104" t="s">
        <v>116</v>
      </c>
      <c r="Q104" t="s">
        <v>328</v>
      </c>
      <c r="R104" t="s">
        <v>116</v>
      </c>
      <c r="S104" t="s">
        <v>328</v>
      </c>
      <c r="T104" t="s">
        <v>116</v>
      </c>
      <c r="U104" t="s">
        <v>328</v>
      </c>
      <c r="V104" t="s">
        <v>116</v>
      </c>
      <c r="W104" t="s">
        <v>328</v>
      </c>
      <c r="X104" t="s">
        <v>116</v>
      </c>
      <c r="Y104" t="s">
        <v>328</v>
      </c>
      <c r="Z104" t="s">
        <v>116</v>
      </c>
      <c r="AA104" t="s">
        <v>328</v>
      </c>
      <c r="AB104" t="s">
        <v>116</v>
      </c>
      <c r="AC104" t="s">
        <v>328</v>
      </c>
      <c r="AD104" t="s">
        <v>116</v>
      </c>
      <c r="AE104" t="s">
        <v>328</v>
      </c>
    </row>
    <row r="105" spans="1:31" x14ac:dyDescent="0.25">
      <c r="A105" s="16">
        <v>44705</v>
      </c>
      <c r="B105" s="32" t="s">
        <v>367</v>
      </c>
      <c r="C105" t="s">
        <v>109</v>
      </c>
      <c r="D105" t="s">
        <v>349</v>
      </c>
      <c r="E105" t="s">
        <v>111</v>
      </c>
      <c r="F105" t="s">
        <v>112</v>
      </c>
      <c r="G105" t="s">
        <v>352</v>
      </c>
      <c r="H105" t="s">
        <v>368</v>
      </c>
      <c r="I105" t="s">
        <v>115</v>
      </c>
      <c r="J105" s="14">
        <v>44705</v>
      </c>
      <c r="K105" s="15">
        <v>21</v>
      </c>
      <c r="L105" s="15" t="s">
        <v>111</v>
      </c>
      <c r="M105" t="s">
        <v>1</v>
      </c>
      <c r="N105" s="15">
        <v>4.62</v>
      </c>
      <c r="O105" s="15">
        <v>6.88</v>
      </c>
      <c r="P105" t="s">
        <v>116</v>
      </c>
      <c r="Q105" t="s">
        <v>328</v>
      </c>
      <c r="R105" t="s">
        <v>116</v>
      </c>
      <c r="S105" t="s">
        <v>328</v>
      </c>
      <c r="T105" t="s">
        <v>116</v>
      </c>
      <c r="U105" t="s">
        <v>328</v>
      </c>
      <c r="V105" t="s">
        <v>116</v>
      </c>
      <c r="W105" t="s">
        <v>328</v>
      </c>
      <c r="X105" t="s">
        <v>116</v>
      </c>
      <c r="Y105" t="s">
        <v>328</v>
      </c>
      <c r="Z105" t="s">
        <v>116</v>
      </c>
      <c r="AA105" t="s">
        <v>328</v>
      </c>
      <c r="AB105" t="s">
        <v>116</v>
      </c>
      <c r="AC105" t="s">
        <v>328</v>
      </c>
      <c r="AD105" t="s">
        <v>116</v>
      </c>
      <c r="AE105" t="s">
        <v>328</v>
      </c>
    </row>
    <row r="106" spans="1:31" x14ac:dyDescent="0.25">
      <c r="A106" s="16">
        <v>44706</v>
      </c>
      <c r="B106" s="32" t="s">
        <v>369</v>
      </c>
      <c r="C106" t="s">
        <v>109</v>
      </c>
      <c r="D106" t="s">
        <v>355</v>
      </c>
      <c r="E106" t="s">
        <v>111</v>
      </c>
      <c r="F106" t="s">
        <v>112</v>
      </c>
      <c r="G106" t="s">
        <v>370</v>
      </c>
      <c r="H106" t="s">
        <v>371</v>
      </c>
      <c r="I106" t="s">
        <v>115</v>
      </c>
      <c r="J106" s="14">
        <v>44742</v>
      </c>
      <c r="K106" s="15">
        <v>40</v>
      </c>
      <c r="L106" s="15" t="s">
        <v>109</v>
      </c>
      <c r="M106" t="s">
        <v>1</v>
      </c>
      <c r="N106" s="15">
        <v>12.2</v>
      </c>
      <c r="O106" s="15">
        <v>8.8000000000000007</v>
      </c>
      <c r="P106" t="s">
        <v>116</v>
      </c>
      <c r="Q106" t="s">
        <v>328</v>
      </c>
      <c r="R106" t="s">
        <v>116</v>
      </c>
      <c r="S106" t="s">
        <v>328</v>
      </c>
      <c r="T106" t="s">
        <v>116</v>
      </c>
      <c r="U106" t="s">
        <v>328</v>
      </c>
      <c r="V106" t="s">
        <v>116</v>
      </c>
      <c r="W106" t="s">
        <v>328</v>
      </c>
      <c r="X106" t="s">
        <v>116</v>
      </c>
      <c r="Y106" t="s">
        <v>328</v>
      </c>
      <c r="Z106" t="s">
        <v>116</v>
      </c>
      <c r="AA106" t="s">
        <v>328</v>
      </c>
      <c r="AB106" t="s">
        <v>116</v>
      </c>
      <c r="AC106" t="s">
        <v>328</v>
      </c>
      <c r="AD106" t="s">
        <v>116</v>
      </c>
      <c r="AE106" t="s">
        <v>328</v>
      </c>
    </row>
    <row r="107" spans="1:31" x14ac:dyDescent="0.25">
      <c r="A107" s="16">
        <v>44716</v>
      </c>
      <c r="B107" s="32" t="s">
        <v>372</v>
      </c>
      <c r="C107" t="s">
        <v>109</v>
      </c>
      <c r="D107" t="s">
        <v>349</v>
      </c>
      <c r="E107" t="s">
        <v>111</v>
      </c>
      <c r="F107" t="s">
        <v>112</v>
      </c>
      <c r="G107" t="s">
        <v>352</v>
      </c>
      <c r="H107" t="s">
        <v>373</v>
      </c>
      <c r="I107" t="s">
        <v>115</v>
      </c>
      <c r="J107" s="14">
        <v>44716</v>
      </c>
      <c r="K107" s="15">
        <v>10</v>
      </c>
      <c r="L107" s="15" t="s">
        <v>109</v>
      </c>
      <c r="M107" t="s">
        <v>1</v>
      </c>
      <c r="N107" s="15">
        <v>3.8</v>
      </c>
      <c r="O107" s="15">
        <v>2.2000000000000002</v>
      </c>
      <c r="P107" t="s">
        <v>116</v>
      </c>
      <c r="Q107" t="s">
        <v>328</v>
      </c>
      <c r="R107" t="s">
        <v>116</v>
      </c>
      <c r="S107" t="s">
        <v>328</v>
      </c>
      <c r="T107" t="s">
        <v>116</v>
      </c>
      <c r="U107" t="s">
        <v>328</v>
      </c>
      <c r="V107" t="s">
        <v>116</v>
      </c>
      <c r="W107" t="s">
        <v>328</v>
      </c>
      <c r="X107" t="s">
        <v>116</v>
      </c>
      <c r="Y107" t="s">
        <v>328</v>
      </c>
      <c r="Z107" t="s">
        <v>116</v>
      </c>
      <c r="AA107" t="s">
        <v>328</v>
      </c>
      <c r="AB107" t="s">
        <v>116</v>
      </c>
      <c r="AC107" t="s">
        <v>328</v>
      </c>
      <c r="AD107" t="s">
        <v>116</v>
      </c>
      <c r="AE107" t="s">
        <v>328</v>
      </c>
    </row>
    <row r="108" spans="1:31" x14ac:dyDescent="0.25">
      <c r="A108" s="16">
        <v>44742</v>
      </c>
      <c r="B108" s="32" t="s">
        <v>374</v>
      </c>
      <c r="C108" t="s">
        <v>109</v>
      </c>
      <c r="D108" t="s">
        <v>355</v>
      </c>
      <c r="E108" t="s">
        <v>111</v>
      </c>
      <c r="F108" t="s">
        <v>112</v>
      </c>
      <c r="G108" t="s">
        <v>338</v>
      </c>
      <c r="H108" t="s">
        <v>375</v>
      </c>
      <c r="I108" t="s">
        <v>115</v>
      </c>
      <c r="J108" s="14">
        <v>44769</v>
      </c>
      <c r="K108" s="15">
        <v>26</v>
      </c>
      <c r="L108" s="15" t="s">
        <v>116</v>
      </c>
      <c r="M108" t="s">
        <v>7</v>
      </c>
      <c r="N108" s="15">
        <v>6.5</v>
      </c>
      <c r="O108" s="15">
        <v>6.5</v>
      </c>
      <c r="P108" t="s">
        <v>116</v>
      </c>
      <c r="Q108" t="s">
        <v>328</v>
      </c>
      <c r="R108" t="s">
        <v>116</v>
      </c>
      <c r="S108" t="s">
        <v>328</v>
      </c>
      <c r="T108" t="s">
        <v>116</v>
      </c>
      <c r="U108" t="s">
        <v>328</v>
      </c>
      <c r="V108" t="s">
        <v>116</v>
      </c>
      <c r="W108" t="s">
        <v>328</v>
      </c>
      <c r="X108" t="s">
        <v>116</v>
      </c>
      <c r="Y108" t="s">
        <v>328</v>
      </c>
      <c r="Z108" t="s">
        <v>116</v>
      </c>
      <c r="AA108" t="s">
        <v>328</v>
      </c>
      <c r="AB108" t="s">
        <v>116</v>
      </c>
      <c r="AC108" t="s">
        <v>328</v>
      </c>
      <c r="AD108" t="s">
        <v>116</v>
      </c>
      <c r="AE108" t="s">
        <v>328</v>
      </c>
    </row>
    <row r="109" spans="1:31" x14ac:dyDescent="0.25">
      <c r="A109" s="16">
        <v>44756</v>
      </c>
      <c r="B109" s="32" t="s">
        <v>376</v>
      </c>
      <c r="C109" t="s">
        <v>109</v>
      </c>
      <c r="D109" t="s">
        <v>349</v>
      </c>
      <c r="E109" t="s">
        <v>111</v>
      </c>
      <c r="F109" t="s">
        <v>112</v>
      </c>
      <c r="G109" t="s">
        <v>352</v>
      </c>
      <c r="H109" t="s">
        <v>377</v>
      </c>
      <c r="I109" t="s">
        <v>115</v>
      </c>
      <c r="J109" s="14">
        <v>44756</v>
      </c>
      <c r="K109" s="15">
        <v>22</v>
      </c>
      <c r="L109" s="15" t="s">
        <v>109</v>
      </c>
      <c r="M109" t="s">
        <v>6</v>
      </c>
      <c r="N109" s="15">
        <v>6.72</v>
      </c>
      <c r="O109" s="15">
        <v>5.28</v>
      </c>
      <c r="P109" t="s">
        <v>116</v>
      </c>
      <c r="Q109" t="s">
        <v>328</v>
      </c>
      <c r="R109" t="s">
        <v>116</v>
      </c>
      <c r="S109" t="s">
        <v>328</v>
      </c>
      <c r="T109" t="s">
        <v>116</v>
      </c>
      <c r="U109" t="s">
        <v>328</v>
      </c>
      <c r="V109" t="s">
        <v>116</v>
      </c>
      <c r="W109" t="s">
        <v>328</v>
      </c>
      <c r="X109" t="s">
        <v>116</v>
      </c>
      <c r="Y109" t="s">
        <v>328</v>
      </c>
      <c r="Z109" t="s">
        <v>116</v>
      </c>
      <c r="AA109" t="s">
        <v>328</v>
      </c>
      <c r="AB109" t="s">
        <v>116</v>
      </c>
      <c r="AC109" t="s">
        <v>328</v>
      </c>
      <c r="AD109" t="s">
        <v>116</v>
      </c>
      <c r="AE109" t="s">
        <v>328</v>
      </c>
    </row>
    <row r="110" spans="1:31" x14ac:dyDescent="0.25">
      <c r="A110" s="16">
        <v>44772</v>
      </c>
      <c r="B110" s="32" t="s">
        <v>378</v>
      </c>
      <c r="C110" t="s">
        <v>109</v>
      </c>
      <c r="D110" t="s">
        <v>349</v>
      </c>
      <c r="E110" t="s">
        <v>111</v>
      </c>
      <c r="F110" t="s">
        <v>112</v>
      </c>
      <c r="G110" t="s">
        <v>137</v>
      </c>
      <c r="H110" t="s">
        <v>236</v>
      </c>
      <c r="I110" t="s">
        <v>115</v>
      </c>
      <c r="J110" s="14">
        <v>44773</v>
      </c>
      <c r="K110" s="15">
        <v>20</v>
      </c>
      <c r="L110" s="15" t="s">
        <v>109</v>
      </c>
      <c r="M110" t="s">
        <v>6</v>
      </c>
      <c r="N110" s="15">
        <v>6.2</v>
      </c>
      <c r="O110" s="15">
        <v>4.8</v>
      </c>
      <c r="P110" t="s">
        <v>116</v>
      </c>
      <c r="Q110" t="s">
        <v>328</v>
      </c>
      <c r="R110" t="s">
        <v>116</v>
      </c>
      <c r="S110" t="s">
        <v>328</v>
      </c>
      <c r="T110" t="s">
        <v>116</v>
      </c>
      <c r="U110" t="s">
        <v>328</v>
      </c>
      <c r="V110" t="s">
        <v>116</v>
      </c>
      <c r="W110" t="s">
        <v>328</v>
      </c>
      <c r="X110" t="s">
        <v>116</v>
      </c>
      <c r="Y110" t="s">
        <v>328</v>
      </c>
      <c r="Z110" t="s">
        <v>116</v>
      </c>
      <c r="AA110" t="s">
        <v>328</v>
      </c>
      <c r="AB110" t="s">
        <v>116</v>
      </c>
      <c r="AC110" t="s">
        <v>328</v>
      </c>
      <c r="AD110" t="s">
        <v>116</v>
      </c>
      <c r="AE110" t="s">
        <v>328</v>
      </c>
    </row>
    <row r="111" spans="1:31" x14ac:dyDescent="0.25">
      <c r="A111" s="16">
        <v>44775</v>
      </c>
      <c r="B111" s="32" t="s">
        <v>379</v>
      </c>
      <c r="C111" t="s">
        <v>109</v>
      </c>
      <c r="D111" t="s">
        <v>355</v>
      </c>
      <c r="E111" t="s">
        <v>111</v>
      </c>
      <c r="F111" t="s">
        <v>112</v>
      </c>
      <c r="G111" t="s">
        <v>338</v>
      </c>
      <c r="H111" t="s">
        <v>339</v>
      </c>
      <c r="I111" t="s">
        <v>115</v>
      </c>
      <c r="J111" s="14">
        <v>44788</v>
      </c>
      <c r="K111" s="15">
        <v>21</v>
      </c>
      <c r="L111" s="15" t="s">
        <v>109</v>
      </c>
      <c r="M111" t="s">
        <v>1</v>
      </c>
      <c r="N111" s="15">
        <v>6.88</v>
      </c>
      <c r="O111" s="15">
        <v>4.62</v>
      </c>
      <c r="P111" t="s">
        <v>116</v>
      </c>
      <c r="Q111" t="s">
        <v>328</v>
      </c>
      <c r="R111" t="s">
        <v>116</v>
      </c>
      <c r="S111" t="s">
        <v>328</v>
      </c>
      <c r="T111" t="s">
        <v>116</v>
      </c>
      <c r="U111" t="s">
        <v>328</v>
      </c>
      <c r="V111" t="s">
        <v>116</v>
      </c>
      <c r="W111" t="s">
        <v>328</v>
      </c>
      <c r="X111" t="s">
        <v>116</v>
      </c>
      <c r="Y111" t="s">
        <v>328</v>
      </c>
      <c r="Z111" t="s">
        <v>116</v>
      </c>
      <c r="AA111" t="s">
        <v>328</v>
      </c>
      <c r="AB111" t="s">
        <v>116</v>
      </c>
      <c r="AC111" t="s">
        <v>328</v>
      </c>
      <c r="AD111" t="s">
        <v>116</v>
      </c>
      <c r="AE111" t="s">
        <v>328</v>
      </c>
    </row>
    <row r="112" spans="1:31" x14ac:dyDescent="0.25">
      <c r="A112" s="16">
        <v>44789</v>
      </c>
      <c r="B112" s="32" t="s">
        <v>380</v>
      </c>
      <c r="C112" t="s">
        <v>109</v>
      </c>
      <c r="D112" t="s">
        <v>355</v>
      </c>
      <c r="E112" t="s">
        <v>111</v>
      </c>
      <c r="F112" t="s">
        <v>112</v>
      </c>
      <c r="G112" t="s">
        <v>338</v>
      </c>
      <c r="H112" t="s">
        <v>381</v>
      </c>
      <c r="I112" t="s">
        <v>115</v>
      </c>
      <c r="J112" s="14">
        <v>44839</v>
      </c>
      <c r="K112" s="15">
        <v>10</v>
      </c>
      <c r="L112" s="15" t="s">
        <v>109</v>
      </c>
      <c r="M112" t="s">
        <v>1</v>
      </c>
      <c r="N112" s="15">
        <v>3.8</v>
      </c>
      <c r="O112" s="15">
        <v>2.2000000000000002</v>
      </c>
      <c r="P112" t="s">
        <v>116</v>
      </c>
      <c r="Q112" t="s">
        <v>328</v>
      </c>
      <c r="R112" t="s">
        <v>116</v>
      </c>
      <c r="S112" t="s">
        <v>328</v>
      </c>
      <c r="T112" t="s">
        <v>116</v>
      </c>
      <c r="U112" t="s">
        <v>328</v>
      </c>
      <c r="V112" t="s">
        <v>116</v>
      </c>
      <c r="W112" t="s">
        <v>328</v>
      </c>
      <c r="X112" t="s">
        <v>116</v>
      </c>
      <c r="Y112" t="s">
        <v>328</v>
      </c>
      <c r="Z112" t="s">
        <v>116</v>
      </c>
      <c r="AA112" t="s">
        <v>328</v>
      </c>
      <c r="AB112" t="s">
        <v>116</v>
      </c>
      <c r="AC112" t="s">
        <v>328</v>
      </c>
      <c r="AD112" t="s">
        <v>116</v>
      </c>
      <c r="AE112" t="s">
        <v>328</v>
      </c>
    </row>
    <row r="113" spans="1:31" x14ac:dyDescent="0.25">
      <c r="A113" s="16">
        <v>44822</v>
      </c>
      <c r="B113" s="32" t="s">
        <v>382</v>
      </c>
      <c r="C113" t="s">
        <v>109</v>
      </c>
      <c r="D113" t="s">
        <v>383</v>
      </c>
      <c r="E113" t="s">
        <v>111</v>
      </c>
      <c r="F113" t="s">
        <v>112</v>
      </c>
      <c r="G113" t="s">
        <v>342</v>
      </c>
      <c r="H113" t="s">
        <v>384</v>
      </c>
      <c r="I113" t="s">
        <v>115</v>
      </c>
      <c r="J113" s="14">
        <v>44822</v>
      </c>
      <c r="K113" s="15">
        <v>25</v>
      </c>
      <c r="L113" s="15" t="s">
        <v>109</v>
      </c>
      <c r="M113" t="s">
        <v>1</v>
      </c>
      <c r="N113" s="15">
        <v>8</v>
      </c>
      <c r="O113" s="15">
        <v>5.5</v>
      </c>
      <c r="P113" t="s">
        <v>116</v>
      </c>
      <c r="Q113" t="s">
        <v>328</v>
      </c>
      <c r="R113" t="s">
        <v>116</v>
      </c>
      <c r="S113" t="s">
        <v>328</v>
      </c>
      <c r="T113" t="s">
        <v>116</v>
      </c>
      <c r="U113" t="s">
        <v>328</v>
      </c>
      <c r="V113" t="s">
        <v>116</v>
      </c>
      <c r="W113" t="s">
        <v>328</v>
      </c>
      <c r="X113" t="s">
        <v>116</v>
      </c>
      <c r="Y113" t="s">
        <v>328</v>
      </c>
      <c r="Z113" t="s">
        <v>116</v>
      </c>
      <c r="AA113" t="s">
        <v>328</v>
      </c>
      <c r="AB113" t="s">
        <v>116</v>
      </c>
      <c r="AC113" t="s">
        <v>328</v>
      </c>
      <c r="AD113" t="s">
        <v>116</v>
      </c>
      <c r="AE113" t="s">
        <v>328</v>
      </c>
    </row>
    <row r="114" spans="1:31" x14ac:dyDescent="0.25">
      <c r="A114" s="16">
        <v>45240</v>
      </c>
      <c r="B114" s="32" t="s">
        <v>385</v>
      </c>
      <c r="C114" t="s">
        <v>109</v>
      </c>
      <c r="D114" t="s">
        <v>386</v>
      </c>
      <c r="E114" t="s">
        <v>111</v>
      </c>
      <c r="F114" t="s">
        <v>112</v>
      </c>
      <c r="G114" t="s">
        <v>387</v>
      </c>
      <c r="H114" t="s">
        <v>388</v>
      </c>
      <c r="I114" t="s">
        <v>332</v>
      </c>
      <c r="J114" s="14">
        <v>45262</v>
      </c>
      <c r="K114" s="15">
        <v>25</v>
      </c>
      <c r="L114" s="15" t="s">
        <v>109</v>
      </c>
      <c r="M114" t="s">
        <v>1</v>
      </c>
      <c r="N114" s="15">
        <v>4</v>
      </c>
      <c r="O114" s="15">
        <v>2.75</v>
      </c>
      <c r="P114" t="s">
        <v>116</v>
      </c>
      <c r="Q114" t="s">
        <v>328</v>
      </c>
      <c r="R114" t="s">
        <v>116</v>
      </c>
      <c r="S114" t="s">
        <v>328</v>
      </c>
      <c r="T114" t="s">
        <v>116</v>
      </c>
      <c r="U114" t="s">
        <v>328</v>
      </c>
      <c r="V114" t="s">
        <v>116</v>
      </c>
      <c r="W114" t="s">
        <v>328</v>
      </c>
      <c r="X114" t="s">
        <v>116</v>
      </c>
      <c r="Y114" t="s">
        <v>328</v>
      </c>
      <c r="Z114" t="s">
        <v>116</v>
      </c>
      <c r="AA114" t="s">
        <v>328</v>
      </c>
      <c r="AB114" t="s">
        <v>116</v>
      </c>
      <c r="AC114" t="s">
        <v>328</v>
      </c>
      <c r="AD114" t="s">
        <v>116</v>
      </c>
      <c r="AE114" t="s">
        <v>328</v>
      </c>
    </row>
    <row r="115" spans="1:31" x14ac:dyDescent="0.25">
      <c r="A115" s="16">
        <v>45262</v>
      </c>
      <c r="B115" s="32" t="s">
        <v>389</v>
      </c>
      <c r="C115" t="s">
        <v>109</v>
      </c>
      <c r="D115" t="s">
        <v>390</v>
      </c>
      <c r="E115" t="s">
        <v>111</v>
      </c>
      <c r="F115" t="s">
        <v>112</v>
      </c>
      <c r="G115" t="s">
        <v>177</v>
      </c>
      <c r="H115" t="s">
        <v>391</v>
      </c>
      <c r="I115" t="s">
        <v>115</v>
      </c>
      <c r="J115" s="14">
        <v>45319</v>
      </c>
      <c r="K115" s="15">
        <v>57</v>
      </c>
      <c r="L115" s="15" t="s">
        <v>109</v>
      </c>
      <c r="M115" t="s">
        <v>1</v>
      </c>
      <c r="N115" s="15">
        <v>16.96</v>
      </c>
      <c r="O115" s="15">
        <v>12.54</v>
      </c>
      <c r="P115" t="s">
        <v>116</v>
      </c>
      <c r="Q115" t="s">
        <v>328</v>
      </c>
      <c r="R115" t="s">
        <v>116</v>
      </c>
      <c r="S115" t="s">
        <v>328</v>
      </c>
      <c r="T115" t="s">
        <v>116</v>
      </c>
      <c r="U115" t="s">
        <v>328</v>
      </c>
      <c r="V115" t="s">
        <v>116</v>
      </c>
      <c r="W115" t="s">
        <v>328</v>
      </c>
      <c r="X115" t="s">
        <v>116</v>
      </c>
      <c r="Y115" t="s">
        <v>328</v>
      </c>
      <c r="Z115" t="s">
        <v>116</v>
      </c>
      <c r="AA115" t="s">
        <v>328</v>
      </c>
      <c r="AB115" t="s">
        <v>116</v>
      </c>
      <c r="AC115" t="s">
        <v>328</v>
      </c>
      <c r="AD115" t="s">
        <v>116</v>
      </c>
      <c r="AE115" t="s">
        <v>328</v>
      </c>
    </row>
    <row r="116" spans="1:31" x14ac:dyDescent="0.25">
      <c r="A116" s="16">
        <v>45264</v>
      </c>
      <c r="B116" s="32" t="s">
        <v>392</v>
      </c>
      <c r="C116" t="s">
        <v>109</v>
      </c>
      <c r="D116" t="s">
        <v>393</v>
      </c>
      <c r="E116" t="s">
        <v>111</v>
      </c>
      <c r="F116" t="s">
        <v>112</v>
      </c>
      <c r="G116" t="s">
        <v>250</v>
      </c>
      <c r="H116" t="s">
        <v>394</v>
      </c>
      <c r="I116" t="s">
        <v>115</v>
      </c>
      <c r="J116" s="14">
        <v>45264</v>
      </c>
      <c r="K116" s="15">
        <v>42</v>
      </c>
      <c r="L116" s="15" t="s">
        <v>116</v>
      </c>
      <c r="M116" t="s">
        <v>7</v>
      </c>
      <c r="N116" s="15">
        <v>10.5</v>
      </c>
      <c r="O116" s="15">
        <v>10.5</v>
      </c>
      <c r="P116" t="s">
        <v>116</v>
      </c>
      <c r="Q116" t="s">
        <v>328</v>
      </c>
      <c r="R116" t="s">
        <v>116</v>
      </c>
      <c r="S116" t="s">
        <v>328</v>
      </c>
      <c r="T116" t="s">
        <v>116</v>
      </c>
      <c r="U116" t="s">
        <v>328</v>
      </c>
      <c r="V116" t="s">
        <v>116</v>
      </c>
      <c r="W116" t="s">
        <v>328</v>
      </c>
      <c r="X116" t="s">
        <v>116</v>
      </c>
      <c r="Y116" t="s">
        <v>328</v>
      </c>
      <c r="Z116" t="s">
        <v>116</v>
      </c>
      <c r="AA116" t="s">
        <v>328</v>
      </c>
      <c r="AB116" t="s">
        <v>116</v>
      </c>
      <c r="AC116" t="s">
        <v>328</v>
      </c>
      <c r="AD116" t="s">
        <v>116</v>
      </c>
      <c r="AE116" t="s">
        <v>328</v>
      </c>
    </row>
    <row r="117" spans="1:31" x14ac:dyDescent="0.25">
      <c r="A117" s="16">
        <v>45266</v>
      </c>
      <c r="B117" s="32" t="s">
        <v>395</v>
      </c>
      <c r="C117" t="s">
        <v>109</v>
      </c>
      <c r="D117" t="s">
        <v>393</v>
      </c>
      <c r="E117" t="s">
        <v>111</v>
      </c>
      <c r="F117" t="s">
        <v>112</v>
      </c>
      <c r="G117" t="s">
        <v>387</v>
      </c>
      <c r="H117" t="s">
        <v>396</v>
      </c>
      <c r="I117" t="s">
        <v>115</v>
      </c>
      <c r="J117" s="14">
        <v>45276</v>
      </c>
      <c r="K117" s="15">
        <v>35</v>
      </c>
      <c r="L117" s="15" t="s">
        <v>109</v>
      </c>
      <c r="M117" t="s">
        <v>1</v>
      </c>
      <c r="N117" s="15">
        <v>10.8</v>
      </c>
      <c r="O117" s="15">
        <v>7.7</v>
      </c>
      <c r="P117" t="s">
        <v>116</v>
      </c>
      <c r="Q117" t="s">
        <v>328</v>
      </c>
      <c r="R117" t="s">
        <v>116</v>
      </c>
      <c r="S117" t="s">
        <v>328</v>
      </c>
      <c r="T117" t="s">
        <v>116</v>
      </c>
      <c r="U117" t="s">
        <v>328</v>
      </c>
      <c r="V117" t="s">
        <v>116</v>
      </c>
      <c r="W117" t="s">
        <v>328</v>
      </c>
      <c r="X117" t="s">
        <v>116</v>
      </c>
      <c r="Y117" t="s">
        <v>328</v>
      </c>
      <c r="Z117" t="s">
        <v>116</v>
      </c>
      <c r="AA117" t="s">
        <v>328</v>
      </c>
      <c r="AB117" t="s">
        <v>116</v>
      </c>
      <c r="AC117" t="s">
        <v>328</v>
      </c>
      <c r="AD117" t="s">
        <v>116</v>
      </c>
      <c r="AE117" t="s">
        <v>328</v>
      </c>
    </row>
    <row r="118" spans="1:31" x14ac:dyDescent="0.25">
      <c r="A118" s="16">
        <v>45269</v>
      </c>
      <c r="B118" s="32" t="s">
        <v>397</v>
      </c>
      <c r="C118" t="s">
        <v>109</v>
      </c>
      <c r="D118" t="s">
        <v>398</v>
      </c>
      <c r="E118" t="s">
        <v>111</v>
      </c>
      <c r="F118" t="s">
        <v>112</v>
      </c>
      <c r="G118" t="s">
        <v>338</v>
      </c>
      <c r="H118" t="s">
        <v>399</v>
      </c>
      <c r="I118" t="s">
        <v>115</v>
      </c>
      <c r="J118" s="14">
        <v>45269</v>
      </c>
      <c r="K118" s="15">
        <v>17</v>
      </c>
      <c r="L118" s="15" t="s">
        <v>111</v>
      </c>
      <c r="M118" t="s">
        <v>6</v>
      </c>
      <c r="N118" s="15">
        <v>4.08</v>
      </c>
      <c r="O118" s="15">
        <v>5.42</v>
      </c>
      <c r="P118" t="s">
        <v>116</v>
      </c>
      <c r="Q118" t="s">
        <v>328</v>
      </c>
      <c r="R118" t="s">
        <v>116</v>
      </c>
      <c r="S118" t="s">
        <v>328</v>
      </c>
      <c r="T118" t="s">
        <v>116</v>
      </c>
      <c r="U118" t="s">
        <v>328</v>
      </c>
      <c r="V118" t="s">
        <v>116</v>
      </c>
      <c r="W118" t="s">
        <v>328</v>
      </c>
      <c r="X118" t="s">
        <v>116</v>
      </c>
      <c r="Y118" t="s">
        <v>328</v>
      </c>
      <c r="Z118" t="s">
        <v>116</v>
      </c>
      <c r="AA118" t="s">
        <v>328</v>
      </c>
      <c r="AB118" t="s">
        <v>116</v>
      </c>
      <c r="AC118" t="s">
        <v>328</v>
      </c>
      <c r="AD118" t="s">
        <v>116</v>
      </c>
      <c r="AE118" t="s">
        <v>328</v>
      </c>
    </row>
    <row r="119" spans="1:31" x14ac:dyDescent="0.25">
      <c r="A119" s="16">
        <v>45277</v>
      </c>
      <c r="B119" s="32" t="s">
        <v>400</v>
      </c>
      <c r="C119" t="s">
        <v>109</v>
      </c>
      <c r="D119" t="s">
        <v>393</v>
      </c>
      <c r="E119" t="s">
        <v>111</v>
      </c>
      <c r="F119" t="s">
        <v>112</v>
      </c>
      <c r="G119" t="s">
        <v>250</v>
      </c>
      <c r="H119" t="s">
        <v>401</v>
      </c>
      <c r="I119" t="s">
        <v>115</v>
      </c>
      <c r="J119" s="14">
        <v>45313</v>
      </c>
      <c r="K119" s="15">
        <v>40</v>
      </c>
      <c r="L119" s="15" t="s">
        <v>109</v>
      </c>
      <c r="M119" t="s">
        <v>1</v>
      </c>
      <c r="N119" s="15">
        <v>12.2</v>
      </c>
      <c r="O119" s="15">
        <v>8.8000000000000007</v>
      </c>
      <c r="P119" t="s">
        <v>116</v>
      </c>
      <c r="Q119" t="s">
        <v>328</v>
      </c>
      <c r="R119" t="s">
        <v>116</v>
      </c>
      <c r="S119" t="s">
        <v>328</v>
      </c>
      <c r="T119" t="s">
        <v>116</v>
      </c>
      <c r="U119" t="s">
        <v>328</v>
      </c>
      <c r="V119" t="s">
        <v>116</v>
      </c>
      <c r="W119" t="s">
        <v>328</v>
      </c>
      <c r="X119" t="s">
        <v>116</v>
      </c>
      <c r="Y119" t="s">
        <v>328</v>
      </c>
      <c r="Z119" t="s">
        <v>116</v>
      </c>
      <c r="AA119" t="s">
        <v>328</v>
      </c>
      <c r="AB119" t="s">
        <v>116</v>
      </c>
      <c r="AC119" t="s">
        <v>328</v>
      </c>
      <c r="AD119" t="s">
        <v>116</v>
      </c>
      <c r="AE119" t="s">
        <v>328</v>
      </c>
    </row>
    <row r="120" spans="1:31" x14ac:dyDescent="0.25">
      <c r="A120" s="16">
        <v>45366</v>
      </c>
      <c r="B120" s="32" t="s">
        <v>402</v>
      </c>
      <c r="C120" t="s">
        <v>109</v>
      </c>
      <c r="D120" t="s">
        <v>403</v>
      </c>
      <c r="E120" t="s">
        <v>111</v>
      </c>
      <c r="F120" t="s">
        <v>112</v>
      </c>
      <c r="G120" t="s">
        <v>163</v>
      </c>
      <c r="H120" t="s">
        <v>236</v>
      </c>
      <c r="I120" t="s">
        <v>115</v>
      </c>
      <c r="J120" s="14">
        <v>45391</v>
      </c>
      <c r="K120" s="15">
        <v>22</v>
      </c>
      <c r="L120" s="15" t="s">
        <v>109</v>
      </c>
      <c r="M120" t="s">
        <v>1</v>
      </c>
      <c r="N120" s="15">
        <v>7.16</v>
      </c>
      <c r="O120" s="15">
        <v>4.84</v>
      </c>
      <c r="P120" t="s">
        <v>116</v>
      </c>
      <c r="Q120" t="s">
        <v>328</v>
      </c>
      <c r="R120" t="s">
        <v>116</v>
      </c>
      <c r="S120" t="s">
        <v>328</v>
      </c>
      <c r="T120" t="s">
        <v>116</v>
      </c>
      <c r="U120" t="s">
        <v>328</v>
      </c>
      <c r="V120" t="s">
        <v>116</v>
      </c>
      <c r="W120" t="s">
        <v>328</v>
      </c>
      <c r="X120" t="s">
        <v>116</v>
      </c>
      <c r="Y120" t="s">
        <v>328</v>
      </c>
      <c r="Z120" t="s">
        <v>116</v>
      </c>
      <c r="AA120" t="s">
        <v>328</v>
      </c>
      <c r="AB120" t="s">
        <v>116</v>
      </c>
      <c r="AC120" t="s">
        <v>328</v>
      </c>
      <c r="AD120" t="s">
        <v>116</v>
      </c>
      <c r="AE120" t="s">
        <v>328</v>
      </c>
    </row>
    <row r="121" spans="1:31" x14ac:dyDescent="0.25">
      <c r="A121" s="16">
        <v>45386</v>
      </c>
      <c r="B121" s="32" t="s">
        <v>404</v>
      </c>
      <c r="C121" t="s">
        <v>109</v>
      </c>
      <c r="D121" t="s">
        <v>405</v>
      </c>
      <c r="E121" t="s">
        <v>111</v>
      </c>
      <c r="F121" t="s">
        <v>112</v>
      </c>
      <c r="G121" t="s">
        <v>160</v>
      </c>
      <c r="H121" t="s">
        <v>406</v>
      </c>
      <c r="I121" t="s">
        <v>115</v>
      </c>
      <c r="J121" s="14">
        <v>45386</v>
      </c>
      <c r="K121" s="15">
        <v>19</v>
      </c>
      <c r="L121" s="15" t="s">
        <v>109</v>
      </c>
      <c r="M121" t="s">
        <v>1</v>
      </c>
      <c r="N121" s="15">
        <v>6.32</v>
      </c>
      <c r="O121" s="15">
        <v>4.18</v>
      </c>
      <c r="P121" t="s">
        <v>116</v>
      </c>
      <c r="Q121" t="s">
        <v>328</v>
      </c>
      <c r="R121" t="s">
        <v>116</v>
      </c>
      <c r="S121" t="s">
        <v>328</v>
      </c>
      <c r="T121" t="s">
        <v>116</v>
      </c>
      <c r="U121" t="s">
        <v>328</v>
      </c>
      <c r="V121" t="s">
        <v>116</v>
      </c>
      <c r="W121" t="s">
        <v>328</v>
      </c>
      <c r="X121" t="s">
        <v>116</v>
      </c>
      <c r="Y121" t="s">
        <v>328</v>
      </c>
      <c r="Z121" t="s">
        <v>116</v>
      </c>
      <c r="AA121" t="s">
        <v>328</v>
      </c>
      <c r="AB121" t="s">
        <v>116</v>
      </c>
      <c r="AC121" t="s">
        <v>328</v>
      </c>
      <c r="AD121" t="s">
        <v>116</v>
      </c>
      <c r="AE121" t="s">
        <v>328</v>
      </c>
    </row>
    <row r="122" spans="1:31" x14ac:dyDescent="0.25">
      <c r="A122" s="16">
        <v>45565</v>
      </c>
      <c r="B122" s="32" t="s">
        <v>407</v>
      </c>
      <c r="C122" t="s">
        <v>109</v>
      </c>
      <c r="D122" t="s">
        <v>405</v>
      </c>
      <c r="E122" t="s">
        <v>111</v>
      </c>
      <c r="F122" t="s">
        <v>112</v>
      </c>
      <c r="G122" t="s">
        <v>342</v>
      </c>
      <c r="H122" t="s">
        <v>408</v>
      </c>
      <c r="I122" t="s">
        <v>115</v>
      </c>
      <c r="J122" s="14">
        <v>45565</v>
      </c>
      <c r="K122" s="15">
        <v>46</v>
      </c>
      <c r="L122" s="15" t="s">
        <v>109</v>
      </c>
      <c r="M122" t="s">
        <v>1</v>
      </c>
      <c r="N122" s="15">
        <v>13.88</v>
      </c>
      <c r="O122" s="15">
        <v>10.119999999999999</v>
      </c>
      <c r="P122" t="s">
        <v>116</v>
      </c>
      <c r="Q122" t="s">
        <v>328</v>
      </c>
      <c r="R122" t="s">
        <v>116</v>
      </c>
      <c r="S122" t="s">
        <v>328</v>
      </c>
      <c r="T122" t="s">
        <v>116</v>
      </c>
      <c r="U122" t="s">
        <v>328</v>
      </c>
      <c r="V122" t="s">
        <v>116</v>
      </c>
      <c r="W122" t="s">
        <v>328</v>
      </c>
      <c r="X122" t="s">
        <v>116</v>
      </c>
      <c r="Y122" t="s">
        <v>328</v>
      </c>
      <c r="Z122" t="s">
        <v>116</v>
      </c>
      <c r="AA122" t="s">
        <v>328</v>
      </c>
      <c r="AB122" t="s">
        <v>116</v>
      </c>
      <c r="AC122" t="s">
        <v>328</v>
      </c>
      <c r="AD122" t="s">
        <v>116</v>
      </c>
      <c r="AE122" t="s">
        <v>328</v>
      </c>
    </row>
    <row r="123" spans="1:31" x14ac:dyDescent="0.25">
      <c r="A123" s="16">
        <v>45593</v>
      </c>
      <c r="B123" s="32" t="s">
        <v>409</v>
      </c>
      <c r="C123" t="s">
        <v>109</v>
      </c>
      <c r="D123" t="s">
        <v>410</v>
      </c>
      <c r="E123" t="s">
        <v>111</v>
      </c>
      <c r="F123" t="s">
        <v>411</v>
      </c>
      <c r="G123" t="s">
        <v>163</v>
      </c>
      <c r="H123" t="s">
        <v>412</v>
      </c>
      <c r="I123" t="s">
        <v>115</v>
      </c>
      <c r="J123" s="14">
        <v>45593</v>
      </c>
      <c r="K123" s="15">
        <v>72</v>
      </c>
      <c r="L123" s="15" t="s">
        <v>109</v>
      </c>
      <c r="M123" t="s">
        <v>6</v>
      </c>
      <c r="N123" s="15">
        <v>19.72</v>
      </c>
      <c r="O123" s="15">
        <v>17.28</v>
      </c>
      <c r="P123" t="s">
        <v>109</v>
      </c>
      <c r="Q123" t="s">
        <v>413</v>
      </c>
      <c r="R123" t="s">
        <v>111</v>
      </c>
      <c r="S123" t="s">
        <v>414</v>
      </c>
      <c r="T123" t="s">
        <v>109</v>
      </c>
      <c r="U123" t="s">
        <v>415</v>
      </c>
      <c r="V123" t="s">
        <v>111</v>
      </c>
      <c r="W123" t="s">
        <v>112</v>
      </c>
      <c r="X123" t="s">
        <v>109</v>
      </c>
      <c r="Y123" t="s">
        <v>416</v>
      </c>
      <c r="Z123" t="s">
        <v>116</v>
      </c>
      <c r="AA123" t="s">
        <v>328</v>
      </c>
      <c r="AB123" t="s">
        <v>116</v>
      </c>
      <c r="AC123" t="s">
        <v>328</v>
      </c>
      <c r="AD123" t="s">
        <v>116</v>
      </c>
      <c r="AE123" t="s">
        <v>328</v>
      </c>
    </row>
    <row r="124" spans="1:31" x14ac:dyDescent="0.25">
      <c r="A124" s="16"/>
      <c r="J124" s="14"/>
    </row>
    <row r="125" spans="1:31" x14ac:dyDescent="0.25">
      <c r="A125" s="16"/>
      <c r="J125" s="14"/>
    </row>
    <row r="126" spans="1:31" x14ac:dyDescent="0.25">
      <c r="A126" s="16"/>
      <c r="J126" s="14"/>
    </row>
    <row r="127" spans="1:31" x14ac:dyDescent="0.25">
      <c r="A127" s="16"/>
      <c r="J127" s="14"/>
    </row>
    <row r="128" spans="1:31"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Gleason, James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2025-02-03T16:58:08Z</dcterms:modified>
</cp:coreProperties>
</file>